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drawings/drawing5.xml" ContentType="application/vnd.openxmlformats-officedocument.drawing+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5.xml" ContentType="application/vnd.ms-excel.controlproperties+xml"/>
  <Override PartName="/xl/drawings/drawing11.xml" ContentType="application/vnd.openxmlformats-officedocument.drawing+xml"/>
  <Override PartName="/xl/ctrlProps/ctrlProp126.xml" ContentType="application/vnd.ms-excel.controlproperties+xml"/>
  <Override PartName="/xl/drawings/drawing12.xml" ContentType="application/vnd.openxmlformats-officedocument.drawing+xml"/>
  <Override PartName="/xl/ctrlProps/ctrlProp127.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28.xml" ContentType="application/vnd.ms-excel.controlproperties+xml"/>
  <Override PartName="/xl/ctrlProps/ctrlProp129.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updateLinks="never" codeName="ThisWorkbook" defaultThemeVersion="124226"/>
  <mc:AlternateContent xmlns:mc="http://schemas.openxmlformats.org/markup-compatibility/2006">
    <mc:Choice Requires="x15">
      <x15ac:absPath xmlns:x15ac="http://schemas.microsoft.com/office/spreadsheetml/2010/11/ac" url="D:\SANDEEP SINGH\UNDER NIT APPROVAL\Ballabgarh ACDB RETROFITMENT\BALLABGARH ACDB RETROFITMENT-BID DOC\Volume-III\"/>
    </mc:Choice>
  </mc:AlternateContent>
  <xr:revisionPtr revIDLastSave="0" documentId="13_ncr:1_{F63B7CF6-9069-4A0D-B9E7-86B694E5D1D0}" xr6:coauthVersionLast="47" xr6:coauthVersionMax="47" xr10:uidLastSave="{00000000-0000-0000-0000-000000000000}"/>
  <bookViews>
    <workbookView xWindow="-120" yWindow="-120" windowWidth="29040" windowHeight="15720" tabRatio="961" activeTab="2" xr2:uid="{00000000-000D-0000-FFFF-FFFF00000000}"/>
  </bookViews>
  <sheets>
    <sheet name="Basic" sheetId="1" r:id="rId1"/>
    <sheet name="Cover" sheetId="2" r:id="rId2"/>
    <sheet name="Names of Bidder" sheetId="3" r:id="rId3"/>
    <sheet name="Attach 3(JV)" sheetId="4" r:id="rId4"/>
    <sheet name="Attach-3 (QR)" sheetId="5" r:id="rId5"/>
    <sheet name="Attach-3 (QR)_Old" sheetId="6" r:id="rId6"/>
    <sheet name="Attach 3(QR)" sheetId="7" state="hidden" r:id="rId7"/>
    <sheet name="Attach 4" sheetId="8" r:id="rId8"/>
    <sheet name="Attach 4 (A)" sheetId="9" r:id="rId9"/>
    <sheet name="Attach 4 (B)" sheetId="10" state="hidden"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state="hidden" r:id="rId21"/>
    <sheet name="Attach 15" sheetId="22" state="hidden" r:id="rId22"/>
    <sheet name="Attach 16" sheetId="23" r:id="rId23"/>
    <sheet name="Attach 17" sheetId="24" r:id="rId24"/>
    <sheet name="Attach 18" sheetId="25" r:id="rId25"/>
    <sheet name="Attach 18 SP" sheetId="26" state="hidden" r:id="rId26"/>
    <sheet name="Attach 19" sheetId="27" r:id="rId27"/>
    <sheet name="Bid Form 1st Envelope " sheetId="28" r:id="rId28"/>
    <sheet name="N to W"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A" localSheetId="17">#REF!</definedName>
    <definedName name="\A" localSheetId="23">#REF!</definedName>
    <definedName name="\A" localSheetId="24">#REF!</definedName>
    <definedName name="\A" localSheetId="11">#REF!</definedName>
    <definedName name="\A" localSheetId="4">#REF!</definedName>
    <definedName name="\A" localSheetId="5">#REF!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4">#REF!</definedName>
    <definedName name="\B" localSheetId="5">#REF!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4">#REF!</definedName>
    <definedName name="\C" localSheetId="5">#REF!</definedName>
    <definedName name="\C" localSheetId="2">#REF!</definedName>
    <definedName name="\C">#REF!</definedName>
    <definedName name="\M" localSheetId="17">#REF!</definedName>
    <definedName name="\M" localSheetId="24">#REF!</definedName>
    <definedName name="\M" localSheetId="11">#REF!</definedName>
    <definedName name="\M" localSheetId="4">#REF!</definedName>
    <definedName name="\M" localSheetId="5">#REF!</definedName>
    <definedName name="\M" localSheetId="2">#REF!</definedName>
    <definedName name="\M">#REF!</definedName>
    <definedName name="\N" localSheetId="17">#REF!</definedName>
    <definedName name="\N" localSheetId="24">#REF!</definedName>
    <definedName name="\N" localSheetId="11">#REF!</definedName>
    <definedName name="\N" localSheetId="4">#REF!</definedName>
    <definedName name="\N" localSheetId="5">#REF!</definedName>
    <definedName name="\N" localSheetId="2">#REF!</definedName>
    <definedName name="\N">#REF!</definedName>
    <definedName name="\P" localSheetId="17">#REF!</definedName>
    <definedName name="\P" localSheetId="24">#REF!</definedName>
    <definedName name="\P" localSheetId="11">#REF!</definedName>
    <definedName name="\P" localSheetId="4">#REF!</definedName>
    <definedName name="\P" localSheetId="5">#REF!</definedName>
    <definedName name="\P" localSheetId="2">#REF!</definedName>
    <definedName name="\P">#REF!</definedName>
    <definedName name="\R" localSheetId="17">#REF!</definedName>
    <definedName name="\R" localSheetId="24">#REF!</definedName>
    <definedName name="\R" localSheetId="11">#REF!</definedName>
    <definedName name="\R" localSheetId="4">#REF!</definedName>
    <definedName name="\R" localSheetId="5">#REF!</definedName>
    <definedName name="\R" localSheetId="2">#REF!</definedName>
    <definedName name="\R">#REF!</definedName>
    <definedName name="\U" localSheetId="17">#REF!</definedName>
    <definedName name="\U" localSheetId="24">#REF!</definedName>
    <definedName name="\U" localSheetId="11">#REF!</definedName>
    <definedName name="\U" localSheetId="4">#REF!</definedName>
    <definedName name="\U" localSheetId="5">#REF!</definedName>
    <definedName name="\U" localSheetId="2">#REF!</definedName>
    <definedName name="\U">#REF!</definedName>
    <definedName name="\V" localSheetId="17">#REF!</definedName>
    <definedName name="\V" localSheetId="24">#REF!</definedName>
    <definedName name="\V" localSheetId="11">#REF!</definedName>
    <definedName name="\V" localSheetId="4">#REF!</definedName>
    <definedName name="\V" localSheetId="5">#REF!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Bidder'!$B$6:$G$20</definedName>
    <definedName name="ab" localSheetId="17">#REF!</definedName>
    <definedName name="ab" localSheetId="24">#REF!</definedName>
    <definedName name="ab" localSheetId="11">#REF!</definedName>
    <definedName name="ab" localSheetId="4">#REF!</definedName>
    <definedName name="ab" localSheetId="5">#REF!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11">'[1]Attach-3 (QR)'!#REF!</definedName>
    <definedName name="BL2A" localSheetId="4">'Attach-3 (QR)'!$I$327</definedName>
    <definedName name="BL2A" localSheetId="5">'Attach-3 (QR)_Old'!$I$336</definedName>
    <definedName name="BL2A">#REF!</definedName>
    <definedName name="BL2A2" localSheetId="17">'[2]Attach-3 (QR)'!#REF!</definedName>
    <definedName name="BL2A2" localSheetId="25">'[3]Attach-3 (QR)'!#REF!</definedName>
    <definedName name="BL2A2" localSheetId="11">'[4]Attach-3 (QR)'!#REF!</definedName>
    <definedName name="BL2A2" localSheetId="4">'Attach-3 (QR)'!#REF!</definedName>
    <definedName name="BL2A2" localSheetId="5">'Attach-3 (QR)_Old'!#REF!</definedName>
    <definedName name="BL2A2" localSheetId="2">'[2]Attach-3 (QR)'!#REF!</definedName>
    <definedName name="BL2A2">#REF!</definedName>
    <definedName name="BL2AA" localSheetId="11">'[1]Attach-3 (QR)'!#REF!</definedName>
    <definedName name="BL2AA" localSheetId="4">'Attach-3 (QR)'!$I$327</definedName>
    <definedName name="BL2AA" localSheetId="5">'Attach-3 (QR)_Old'!$I$336</definedName>
    <definedName name="BL2AA">#REF!</definedName>
    <definedName name="BL2AAA" localSheetId="17">'[2]Attach-3 (QR)'!#REF!</definedName>
    <definedName name="BL2AAA" localSheetId="23">'[5]Attach QR'!$J$785</definedName>
    <definedName name="BL2AAA" localSheetId="25">'[3]Attach-3 (QR)'!#REF!</definedName>
    <definedName name="BL2AAA" localSheetId="11">'[4]Attach-3 (QR)'!#REF!</definedName>
    <definedName name="BL2AAA" localSheetId="4">'Attach-3 (QR)'!#REF!</definedName>
    <definedName name="BL2AAA" localSheetId="5">'Attach-3 (QR)_Old'!#REF!</definedName>
    <definedName name="BL2AAA" localSheetId="2">'[2]Attach-3 (QR)'!#REF!</definedName>
    <definedName name="BL2AAA">#REF!</definedName>
    <definedName name="BL2B" localSheetId="11">'[1]Attach-3 (QR)'!#REF!</definedName>
    <definedName name="BL2B" localSheetId="4">'Attach-3 (QR)'!$J$327</definedName>
    <definedName name="BL2B" localSheetId="5">'Attach-3 (QR)_Old'!$J$336</definedName>
    <definedName name="BL2B">#REF!</definedName>
    <definedName name="BL2BB" localSheetId="17">'[2]Attach-3 (QR)'!#REF!</definedName>
    <definedName name="BL2BB" localSheetId="25">'[3]Attach-3 (QR)'!#REF!</definedName>
    <definedName name="BL2BB" localSheetId="11">'[4]Attach-3 (QR)'!#REF!</definedName>
    <definedName name="BL2BB" localSheetId="4">'Attach-3 (QR)'!#REF!</definedName>
    <definedName name="BL2BB" localSheetId="5">'Attach-3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11">'[4]Attach-3 (QR)'!#REF!</definedName>
    <definedName name="BL2BBB" localSheetId="4">'Attach-3 (QR)'!#REF!</definedName>
    <definedName name="BL2BBB" localSheetId="5">'Attach-3 (QR)_Old'!#REF!</definedName>
    <definedName name="BL2BBB" localSheetId="2">'[2]Attach-3 (QR)'!#REF!</definedName>
    <definedName name="BL2BBB">#REF!</definedName>
    <definedName name="BL2C" localSheetId="11">'[1]Attach-3 (QR)'!#REF!</definedName>
    <definedName name="BL2C" localSheetId="4">'Attach-3 (QR)'!$K$327</definedName>
    <definedName name="BL2C" localSheetId="5">'Attach-3 (QR)_Old'!$K$336</definedName>
    <definedName name="BL2C">#REF!</definedName>
    <definedName name="BL2CC" localSheetId="17">'[2]Attach-3 (QR)'!#REF!</definedName>
    <definedName name="BL2CC" localSheetId="25">'[3]Attach-3 (QR)'!#REF!</definedName>
    <definedName name="BL2CC" localSheetId="11">'[4]Attach-3 (QR)'!#REF!</definedName>
    <definedName name="BL2CC" localSheetId="4">'Attach-3 (QR)'!#REF!</definedName>
    <definedName name="BL2CC" localSheetId="5">'Attach-3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11">'[4]Attach-3 (QR)'!#REF!</definedName>
    <definedName name="BL2CCC" localSheetId="4">'Attach-3 (QR)'!#REF!</definedName>
    <definedName name="BL2CCC" localSheetId="5">'Attach-3 (QR)_Old'!#REF!</definedName>
    <definedName name="BL2CCC" localSheetId="2">'[2]Attach-3 (QR)'!#REF!</definedName>
    <definedName name="BL2CCC">#REF!</definedName>
    <definedName name="BL3A" localSheetId="11">'[1]Attach-3 (QR)'!#REF!</definedName>
    <definedName name="BL3A" localSheetId="4">'Attach-3 (QR)'!$I$328</definedName>
    <definedName name="BL3A" localSheetId="5">'Attach-3 (QR)_Old'!$I$337</definedName>
    <definedName name="BL3A">#REF!</definedName>
    <definedName name="BL3AA" localSheetId="17">'[2]Attach-3 (QR)'!#REF!</definedName>
    <definedName name="BL3AA" localSheetId="25">'[3]Attach-3 (QR)'!#REF!</definedName>
    <definedName name="BL3AA" localSheetId="11">'[4]Attach-3 (QR)'!#REF!</definedName>
    <definedName name="BL3AA" localSheetId="4">'Attach-3 (QR)'!#REF!</definedName>
    <definedName name="BL3AA" localSheetId="5">'Attach-3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11">'[4]Attach-3 (QR)'!#REF!</definedName>
    <definedName name="BL3AAA" localSheetId="4">'Attach-3 (QR)'!#REF!</definedName>
    <definedName name="BL3AAA" localSheetId="5">'Attach-3 (QR)_Old'!#REF!</definedName>
    <definedName name="BL3AAA" localSheetId="2">'[2]Attach-3 (QR)'!#REF!</definedName>
    <definedName name="BL3AAA">#REF!</definedName>
    <definedName name="BL3B" localSheetId="11">'[1]Attach-3 (QR)'!#REF!</definedName>
    <definedName name="BL3B" localSheetId="4">'Attach-3 (QR)'!$J$328</definedName>
    <definedName name="BL3B" localSheetId="5">'Attach-3 (QR)_Old'!$J$337</definedName>
    <definedName name="BL3B">#REF!</definedName>
    <definedName name="BL3BB" localSheetId="17">'[2]Attach-3 (QR)'!#REF!</definedName>
    <definedName name="BL3BB" localSheetId="25">'[3]Attach-3 (QR)'!#REF!</definedName>
    <definedName name="BL3BB" localSheetId="11">'[4]Attach-3 (QR)'!#REF!</definedName>
    <definedName name="BL3BB" localSheetId="4">'Attach-3 (QR)'!#REF!</definedName>
    <definedName name="BL3BB" localSheetId="5">'Attach-3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11">'[4]Attach-3 (QR)'!#REF!</definedName>
    <definedName name="BL3BBB" localSheetId="4">'Attach-3 (QR)'!#REF!</definedName>
    <definedName name="BL3BBB" localSheetId="5">'Attach-3 (QR)_Old'!#REF!</definedName>
    <definedName name="BL3BBB" localSheetId="2">'[2]Attach-3 (QR)'!#REF!</definedName>
    <definedName name="BL3BBB">#REF!</definedName>
    <definedName name="BL3C" localSheetId="11">'[1]Attach-3 (QR)'!#REF!</definedName>
    <definedName name="BL3C" localSheetId="4">'Attach-3 (QR)'!$K$328</definedName>
    <definedName name="BL3C" localSheetId="5">'Attach-3 (QR)_Old'!$K$337</definedName>
    <definedName name="BL3C">#REF!</definedName>
    <definedName name="BL3CC" localSheetId="17">'[2]Attach-3 (QR)'!#REF!</definedName>
    <definedName name="BL3CC" localSheetId="25">'[3]Attach-3 (QR)'!#REF!</definedName>
    <definedName name="BL3CC" localSheetId="11">'[4]Attach-3 (QR)'!#REF!</definedName>
    <definedName name="BL3CC" localSheetId="4">'Attach-3 (QR)'!#REF!</definedName>
    <definedName name="BL3CC" localSheetId="5">'Attach-3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11">'[4]Attach-3 (QR)'!#REF!</definedName>
    <definedName name="BL3CCC" localSheetId="4">'Attach-3 (QR)'!#REF!</definedName>
    <definedName name="BL3CCC" localSheetId="5">'Attach-3 (QR)_Old'!#REF!</definedName>
    <definedName name="BL3CCC" localSheetId="2">'[2]Attach-3 (QR)'!#REF!</definedName>
    <definedName name="BL3CCC">#REF!</definedName>
    <definedName name="BL4A" localSheetId="11">'[1]Attach-3 (QR)'!#REF!</definedName>
    <definedName name="BL4A" localSheetId="4">'Attach-3 (QR)'!$I$329</definedName>
    <definedName name="BL4A" localSheetId="5">'Attach-3 (QR)_Old'!$I$338</definedName>
    <definedName name="BL4A">#REF!</definedName>
    <definedName name="BL4AA" localSheetId="17">'[2]Attach-3 (QR)'!#REF!</definedName>
    <definedName name="BL4AA" localSheetId="25">'[3]Attach-3 (QR)'!#REF!</definedName>
    <definedName name="BL4AA" localSheetId="11">'[4]Attach-3 (QR)'!#REF!</definedName>
    <definedName name="BL4AA" localSheetId="4">'Attach-3 (QR)'!#REF!</definedName>
    <definedName name="BL4AA" localSheetId="5">'Attach-3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11">'[4]Attach-3 (QR)'!#REF!</definedName>
    <definedName name="BL4AAA" localSheetId="4">'Attach-3 (QR)'!#REF!</definedName>
    <definedName name="BL4AAA" localSheetId="5">'Attach-3 (QR)_Old'!#REF!</definedName>
    <definedName name="BL4AAA" localSheetId="2">'[2]Attach-3 (QR)'!#REF!</definedName>
    <definedName name="BL4AAA">#REF!</definedName>
    <definedName name="BL4B" localSheetId="11">'[1]Attach-3 (QR)'!#REF!</definedName>
    <definedName name="BL4B" localSheetId="4">'Attach-3 (QR)'!$J$329</definedName>
    <definedName name="BL4B" localSheetId="5">'Attach-3 (QR)_Old'!$J$338</definedName>
    <definedName name="BL4B">#REF!</definedName>
    <definedName name="BL4BB" localSheetId="17">'[2]Attach-3 (QR)'!#REF!</definedName>
    <definedName name="BL4BB" localSheetId="25">'[3]Attach-3 (QR)'!#REF!</definedName>
    <definedName name="BL4BB" localSheetId="11">'[4]Attach-3 (QR)'!#REF!</definedName>
    <definedName name="BL4BB" localSheetId="4">'Attach-3 (QR)'!#REF!</definedName>
    <definedName name="BL4BB" localSheetId="5">'Attach-3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11">'[4]Attach-3 (QR)'!#REF!</definedName>
    <definedName name="BL4BBB" localSheetId="4">'Attach-3 (QR)'!#REF!</definedName>
    <definedName name="BL4BBB" localSheetId="5">'Attach-3 (QR)_Old'!#REF!</definedName>
    <definedName name="BL4BBB" localSheetId="2">'[2]Attach-3 (QR)'!#REF!</definedName>
    <definedName name="BL4BBB">#REF!</definedName>
    <definedName name="BL4C" localSheetId="11">'[1]Attach-3 (QR)'!#REF!</definedName>
    <definedName name="BL4C" localSheetId="4">'Attach-3 (QR)'!$K$329</definedName>
    <definedName name="BL4C" localSheetId="5">'Attach-3 (QR)_Old'!$K$338</definedName>
    <definedName name="BL4C">#REF!</definedName>
    <definedName name="BL4CC" localSheetId="17">'[2]Attach-3 (QR)'!#REF!</definedName>
    <definedName name="BL4CC" localSheetId="25">'[3]Attach-3 (QR)'!#REF!</definedName>
    <definedName name="BL4CC" localSheetId="11">'[4]Attach-3 (QR)'!#REF!</definedName>
    <definedName name="BL4CC" localSheetId="4">'Attach-3 (QR)'!#REF!</definedName>
    <definedName name="BL4CC" localSheetId="5">'Attach-3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11">'[4]Attach-3 (QR)'!#REF!</definedName>
    <definedName name="BL4CCC" localSheetId="4">'Attach-3 (QR)'!#REF!</definedName>
    <definedName name="BL4CCC" localSheetId="5">'Attach-3 (QR)_Old'!#REF!</definedName>
    <definedName name="BL4CCC" localSheetId="2">'[2]Attach-3 (QR)'!#REF!</definedName>
    <definedName name="BL4CCC">#REF!</definedName>
    <definedName name="BL5A" localSheetId="11">'[1]Attach-3 (QR)'!#REF!</definedName>
    <definedName name="BL5A" localSheetId="4">'Attach-3 (QR)'!$I$330</definedName>
    <definedName name="BL5A" localSheetId="5">'Attach-3 (QR)_Old'!$I$339</definedName>
    <definedName name="BL5A">#REF!</definedName>
    <definedName name="BL5AA" localSheetId="17">'[2]Attach-3 (QR)'!#REF!</definedName>
    <definedName name="BL5AA" localSheetId="25">'[3]Attach-3 (QR)'!#REF!</definedName>
    <definedName name="BL5AA" localSheetId="11">'[4]Attach-3 (QR)'!#REF!</definedName>
    <definedName name="BL5AA" localSheetId="4">'Attach-3 (QR)'!#REF!</definedName>
    <definedName name="BL5AA" localSheetId="5">'Attach-3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11">'[4]Attach-3 (QR)'!#REF!</definedName>
    <definedName name="BL5AAA" localSheetId="4">'Attach-3 (QR)'!#REF!</definedName>
    <definedName name="BL5AAA" localSheetId="5">'Attach-3 (QR)_Old'!#REF!</definedName>
    <definedName name="BL5AAA" localSheetId="2">'[2]Attach-3 (QR)'!#REF!</definedName>
    <definedName name="BL5AAA">#REF!</definedName>
    <definedName name="BL5B" localSheetId="11">'[1]Attach-3 (QR)'!#REF!</definedName>
    <definedName name="BL5B" localSheetId="4">'Attach-3 (QR)'!$J$330</definedName>
    <definedName name="BL5B" localSheetId="5">'Attach-3 (QR)_Old'!$J$339</definedName>
    <definedName name="BL5B">#REF!</definedName>
    <definedName name="BL5BB" localSheetId="17">'[2]Attach-3 (QR)'!#REF!</definedName>
    <definedName name="BL5BB" localSheetId="25">'[3]Attach-3 (QR)'!#REF!</definedName>
    <definedName name="BL5BB" localSheetId="11">'[4]Attach-3 (QR)'!#REF!</definedName>
    <definedName name="BL5BB" localSheetId="4">'Attach-3 (QR)'!#REF!</definedName>
    <definedName name="BL5BB" localSheetId="5">'Attach-3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11">'[4]Attach-3 (QR)'!#REF!</definedName>
    <definedName name="BL5BBB" localSheetId="4">'Attach-3 (QR)'!#REF!</definedName>
    <definedName name="BL5BBB" localSheetId="5">'Attach-3 (QR)_Old'!#REF!</definedName>
    <definedName name="BL5BBB" localSheetId="2">'[2]Attach-3 (QR)'!#REF!</definedName>
    <definedName name="BL5BBB">#REF!</definedName>
    <definedName name="BL5C" localSheetId="11">'[1]Attach-3 (QR)'!#REF!</definedName>
    <definedName name="BL5C" localSheetId="4">'Attach-3 (QR)'!$K$330</definedName>
    <definedName name="BL5C" localSheetId="5">'Attach-3 (QR)_Old'!$K$339</definedName>
    <definedName name="BL5C">#REF!</definedName>
    <definedName name="BL5CC" localSheetId="17">'[2]Attach-3 (QR)'!#REF!</definedName>
    <definedName name="BL5CC" localSheetId="25">'[3]Attach-3 (QR)'!#REF!</definedName>
    <definedName name="BL5CC" localSheetId="11">'[4]Attach-3 (QR)'!#REF!</definedName>
    <definedName name="BL5CC" localSheetId="4">'Attach-3 (QR)'!#REF!</definedName>
    <definedName name="BL5CC" localSheetId="5">'Attach-3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11">'[4]Attach-3 (QR)'!#REF!</definedName>
    <definedName name="BL5CCC" localSheetId="4">'Attach-3 (QR)'!#REF!</definedName>
    <definedName name="BL5CCC" localSheetId="5">'Attach-3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4">'Attach-3 (QR)'!#REF!</definedName>
    <definedName name="CAPA1" localSheetId="5">'Attach-3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4">'Attach-3 (QR)'!#REF!</definedName>
    <definedName name="CAPA11" localSheetId="5">'Attach-3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11">'[4]Attach-3 (QR)'!#REF!</definedName>
    <definedName name="CAPA111" localSheetId="4">'Attach-3 (QR)'!#REF!</definedName>
    <definedName name="CAPA111" localSheetId="5">'Attach-3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4">'Attach-3 (QR)'!#REF!</definedName>
    <definedName name="CAPA2" localSheetId="5">'Attach-3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4">'Attach-3 (QR)'!#REF!</definedName>
    <definedName name="CAPA22" localSheetId="5">'Attach-3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11">'[4]Attach-3 (QR)'!#REF!</definedName>
    <definedName name="CAPA222" localSheetId="4">'Attach-3 (QR)'!#REF!</definedName>
    <definedName name="CAPA222" localSheetId="5">'Attach-3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4">'Attach-3 (QR)'!#REF!</definedName>
    <definedName name="CAPA3" localSheetId="5">'Attach-3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4">'Attach-3 (QR)'!#REF!</definedName>
    <definedName name="CAPA33" localSheetId="5">'Attach-3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11">'[4]Attach-3 (QR)'!#REF!</definedName>
    <definedName name="CAPA333" localSheetId="4">'Attach-3 (QR)'!#REF!</definedName>
    <definedName name="CAPA333" localSheetId="5">'Attach-3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4">'Attach-3 (QR)'!#REF!</definedName>
    <definedName name="CAPA4" localSheetId="5">'Attach-3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4">'Attach-3 (QR)'!#REF!</definedName>
    <definedName name="CAPA44" localSheetId="5">'Attach-3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11">'[4]Attach-3 (QR)'!#REF!</definedName>
    <definedName name="CAPA444" localSheetId="4">'Attach-3 (QR)'!#REF!</definedName>
    <definedName name="CAPA444" localSheetId="5">'Attach-3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4">'Attach-3 (QR)'!#REF!</definedName>
    <definedName name="CAPA7" localSheetId="5">'Attach-3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4">'Attach-3 (QR)'!#REF!</definedName>
    <definedName name="CAPA77" localSheetId="5">'Attach-3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11">'[4]Attach-3 (QR)'!#REF!</definedName>
    <definedName name="CAPA777" localSheetId="4">'Attach-3 (QR)'!#REF!</definedName>
    <definedName name="CAPA777" localSheetId="5">'Attach-3 (QR)_Old'!#REF!</definedName>
    <definedName name="CAPA777" localSheetId="2">'[2]Attach-3 (QR)'!#REF!</definedName>
    <definedName name="CAPA777">#REF!</definedName>
    <definedName name="COO" localSheetId="11">'[6]Sch-1a'!#REF!</definedName>
    <definedName name="COO" localSheetId="4">'[6]Sch-1a'!#REF!</definedName>
    <definedName name="COO" localSheetId="5">'[6]Sch-1a'!#REF!</definedName>
    <definedName name="COO" localSheetId="2">'[6]Sch-1a'!#REF!</definedName>
    <definedName name="COO">'[6]Sch-1a'!#REF!</definedName>
    <definedName name="date" localSheetId="17">#REF!</definedName>
    <definedName name="date" localSheetId="25">#REF!</definedName>
    <definedName name="date" localSheetId="11">#REF!</definedName>
    <definedName name="date" localSheetId="4">#REF!</definedName>
    <definedName name="date" localSheetId="5">#REF!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5">'[3]Attach-3 (QR)'!#REF!</definedName>
    <definedName name="MANU1" localSheetId="11">'[4]Attach-3 (QR)'!#REF!</definedName>
    <definedName name="MANU1" localSheetId="4">'Attach-3 (QR)'!#REF!</definedName>
    <definedName name="MANU1" localSheetId="5">'Attach-3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4">'Attach-3 (QR)'!#REF!</definedName>
    <definedName name="MANU11" localSheetId="5">'Attach-3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11">'[4]Attach-3 (QR)'!#REF!</definedName>
    <definedName name="MANU111" localSheetId="4">'Attach-3 (QR)'!#REF!</definedName>
    <definedName name="MANU111" localSheetId="5">'Attach-3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4">'Attach-3 (QR)'!#REF!</definedName>
    <definedName name="MANU2" localSheetId="5">'Attach-3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4">'Attach-3 (QR)'!#REF!</definedName>
    <definedName name="MANU22" localSheetId="5">'Attach-3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11">'[4]Attach-3 (QR)'!#REF!</definedName>
    <definedName name="MANU222" localSheetId="4">'Attach-3 (QR)'!#REF!</definedName>
    <definedName name="MANU222" localSheetId="5">'Attach-3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4">'Attach-3 (QR)'!#REF!</definedName>
    <definedName name="MANU3" localSheetId="5">'Attach-3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4">'Attach-3 (QR)'!#REF!</definedName>
    <definedName name="MANU33" localSheetId="5">'Attach-3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11">'[4]Attach-3 (QR)'!#REF!</definedName>
    <definedName name="MANU333" localSheetId="4">'Attach-3 (QR)'!#REF!</definedName>
    <definedName name="MANU333" localSheetId="5">'Attach-3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4">'Attach-3 (QR)'!#REF!</definedName>
    <definedName name="MANU4" localSheetId="5">'Attach-3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4">'Attach-3 (QR)'!#REF!</definedName>
    <definedName name="MANU44" localSheetId="5">'Attach-3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11">'[4]Attach-3 (QR)'!#REF!</definedName>
    <definedName name="MANU444" localSheetId="4">'Attach-3 (QR)'!#REF!</definedName>
    <definedName name="MANU444" localSheetId="5">'Attach-3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4">'Attach-3 (QR)'!#REF!</definedName>
    <definedName name="MANU5" localSheetId="5">'Attach-3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4">'Attach-3 (QR)'!#REF!</definedName>
    <definedName name="MANU55" localSheetId="5">'Attach-3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11">'[4]Attach-3 (QR)'!#REF!</definedName>
    <definedName name="MANU555" localSheetId="4">'Attach-3 (QR)'!#REF!</definedName>
    <definedName name="MANU555" localSheetId="5">'Attach-3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4">'Attach-3 (QR)'!#REF!</definedName>
    <definedName name="PATH1" localSheetId="5">'Attach-3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4">'Attach-3 (QR)'!#REF!</definedName>
    <definedName name="PATH11" localSheetId="5">'Attach-3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11">'[4]Attach-3 (QR)'!#REF!</definedName>
    <definedName name="PATH111" localSheetId="4">'Attach-3 (QR)'!#REF!</definedName>
    <definedName name="PATH111" localSheetId="5">'Attach-3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4">'Attach-3 (QR)'!#REF!</definedName>
    <definedName name="PATH2" localSheetId="5">'Attach-3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4">'Attach-3 (QR)'!#REF!</definedName>
    <definedName name="PATH22" localSheetId="5">'Attach-3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11">'[4]Attach-3 (QR)'!#REF!</definedName>
    <definedName name="PATH222" localSheetId="4">'Attach-3 (QR)'!#REF!</definedName>
    <definedName name="PATH222" localSheetId="5">'Attach-3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4">'Attach-3 (QR)'!#REF!</definedName>
    <definedName name="PATH3" localSheetId="5">'Attach-3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4">'Attach-3 (QR)'!#REF!</definedName>
    <definedName name="PATH33" localSheetId="5">'Attach-3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11">'[4]Attach-3 (QR)'!#REF!</definedName>
    <definedName name="PATH333" localSheetId="4">'Attach-3 (QR)'!#REF!</definedName>
    <definedName name="PATH333" localSheetId="5">'Attach-3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4">'Attach-3 (QR)'!#REF!</definedName>
    <definedName name="PATH4" localSheetId="5">'Attach-3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4">'Attach-3 (QR)'!#REF!</definedName>
    <definedName name="PATH44" localSheetId="5">'Attach-3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11">'[4]Attach-3 (QR)'!#REF!</definedName>
    <definedName name="PATH444" localSheetId="4">'Attach-3 (QR)'!#REF!</definedName>
    <definedName name="PATH444" localSheetId="5">'Attach-3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4">'Attach-3 (QR)'!#REF!</definedName>
    <definedName name="PATH5" localSheetId="5">'Attach-3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4">'Attach-3 (QR)'!#REF!</definedName>
    <definedName name="PATH55" localSheetId="5">'Attach-3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4">'Attach-3 (QR)'!#REF!</definedName>
    <definedName name="PATH555" localSheetId="5">'Attach-3 (QR)_Old'!#REF!</definedName>
    <definedName name="PATH555" localSheetId="2">'[2]Attach-3 (QR)'!#REF!</definedName>
    <definedName name="PATH555">#REF!</definedName>
    <definedName name="PATHAR1" localSheetId="11">'[1]Attach-3 (QR)'!#REF!</definedName>
    <definedName name="PATHAR1" localSheetId="4">'Attach-3 (QR)'!#REF!</definedName>
    <definedName name="PATHAR1" localSheetId="5">'Attach-3 (QR)_Old'!$AN$292</definedName>
    <definedName name="PATHAR1">#REF!</definedName>
    <definedName name="PATHAR2" localSheetId="11">'[1]Attach-3 (QR)'!#REF!</definedName>
    <definedName name="PATHAR2" localSheetId="4">'Attach-3 (QR)'!#REF!</definedName>
    <definedName name="PATHAR2" localSheetId="5">'Attach-3 (QR)_Old'!$AN$293</definedName>
    <definedName name="PATHAR2">#REF!</definedName>
    <definedName name="PATHAR3" localSheetId="23">'[5]Attach QR'!$AO$750</definedName>
    <definedName name="PATHAR3" localSheetId="11">'[1]Attach-3 (QR)'!#REF!</definedName>
    <definedName name="PATHAR3" localSheetId="4">'Attach-3 (QR)'!#REF!</definedName>
    <definedName name="PATHAR3" localSheetId="5">'Attach-3 (QR)_Old'!$AN$294</definedName>
    <definedName name="PATHAR3">#REF!</definedName>
    <definedName name="PATHJV1" localSheetId="17">'[2]Attach-3 (QR)'!#REF!</definedName>
    <definedName name="PATHJV1" localSheetId="25">'[3]Attach-3 (QR)'!#REF!</definedName>
    <definedName name="PATHJV1" localSheetId="11">'[4]Attach-3 (QR)'!#REF!</definedName>
    <definedName name="PATHJV1" localSheetId="4">'Attach-3 (QR)'!#REF!</definedName>
    <definedName name="PATHJV1" localSheetId="5">'Attach-3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4">'Attach-3 (QR)'!#REF!</definedName>
    <definedName name="PATHJV11" localSheetId="5">'Attach-3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4">'Attach-3 (QR)'!#REF!</definedName>
    <definedName name="PATHJV111" localSheetId="5">'Attach-3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4">'Attach-3 (QR)'!#REF!</definedName>
    <definedName name="PATHJV2" localSheetId="5">'Attach-3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4">'Attach-3 (QR)'!#REF!</definedName>
    <definedName name="PATHJV22" localSheetId="5">'Attach-3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4">'Attach-3 (QR)'!#REF!</definedName>
    <definedName name="PATHJV222" localSheetId="5">'Attach-3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11">'[4]Attach-3 (QR)'!#REF!</definedName>
    <definedName name="PATHJV3" localSheetId="4">'Attach-3 (QR)'!#REF!</definedName>
    <definedName name="PATHJV3" localSheetId="5">'Attach-3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11">'[4]Attach-3 (QR)'!#REF!</definedName>
    <definedName name="PATHJV33" localSheetId="4">'Attach-3 (QR)'!#REF!</definedName>
    <definedName name="PATHJV33" localSheetId="5">'Attach-3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11">'[4]Attach-3 (QR)'!#REF!</definedName>
    <definedName name="PATHJV333" localSheetId="4">'Attach-3 (QR)'!#REF!</definedName>
    <definedName name="PATHJV333" localSheetId="5">'Attach-3 (QR)_Old'!#REF!</definedName>
    <definedName name="PATHJV333" localSheetId="2">'[2]Attach-3 (QR)'!#REF!</definedName>
    <definedName name="PATHJV333">#REF!</definedName>
    <definedName name="PATHJVPR1" localSheetId="11">'[1]Attach-3 (QR)'!#REF!</definedName>
    <definedName name="PATHJVPR1" localSheetId="4">'Attach-3 (QR)'!$J$326</definedName>
    <definedName name="PATHJVPR1" localSheetId="5">'Attach-3 (QR)_Old'!$J$335</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4">'Attach-3 (QR)'!#REF!</definedName>
    <definedName name="PATHJVPR11" localSheetId="5">'Attach-3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11">'[4]Attach-3 (QR)'!#REF!</definedName>
    <definedName name="PATHJVPR111" localSheetId="4">'Attach-3 (QR)'!#REF!</definedName>
    <definedName name="PATHJVPR111" localSheetId="5">'Attach-3 (QR)_Old'!#REF!</definedName>
    <definedName name="PATHJVPR111" localSheetId="2">'[2]Attach-3 (QR)'!#REF!</definedName>
    <definedName name="PATHJVPR111">#REF!</definedName>
    <definedName name="PATHJVPR2" localSheetId="11">'[1]Attach-3 (QR)'!#REF!</definedName>
    <definedName name="PATHJVPR2" localSheetId="4">'Attach-3 (QR)'!$K$326</definedName>
    <definedName name="PATHJVPR2" localSheetId="5">'Attach-3 (QR)_Old'!$K$335</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4">'Attach-3 (QR)'!#REF!</definedName>
    <definedName name="PATHJVPR22" localSheetId="5">'Attach-3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11">'[4]Attach-3 (QR)'!#REF!</definedName>
    <definedName name="PATHJVPR222" localSheetId="4">'Attach-3 (QR)'!#REF!</definedName>
    <definedName name="PATHJVPR222" localSheetId="5">'Attach-3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4">'Attach-3 (QR)'!#REF!</definedName>
    <definedName name="PATHLA1" localSheetId="5">'Attach-3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4">'Attach-3 (QR)'!#REF!</definedName>
    <definedName name="PATHLA2" localSheetId="5">'Attach-3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11">'[4]Attach-3 (QR)'!#REF!</definedName>
    <definedName name="PATHLA3" localSheetId="4">'Attach-3 (QR)'!#REF!</definedName>
    <definedName name="PATHLA3" localSheetId="5">'Attach-3 (QR)_Old'!#REF!</definedName>
    <definedName name="PATHLA3" localSheetId="2">'[2]Attach-3 (QR)'!#REF!</definedName>
    <definedName name="PATHLA3">#REF!</definedName>
    <definedName name="PATHLP1" localSheetId="11">'[1]Attach-3 (QR)'!#REF!</definedName>
    <definedName name="PATHLP1" localSheetId="4">'Attach-3 (QR)'!$I$326</definedName>
    <definedName name="PATHLP1" localSheetId="5">'Attach-3 (QR)_Old'!$I$335</definedName>
    <definedName name="PATHLP1">#REF!</definedName>
    <definedName name="PATHLP2" localSheetId="17">'[2]Attach-3 (QR)'!#REF!</definedName>
    <definedName name="PATHLP2" localSheetId="25">'[3]Attach-3 (QR)'!#REF!</definedName>
    <definedName name="PATHLP2" localSheetId="11">'[4]Attach-3 (QR)'!#REF!</definedName>
    <definedName name="PATHLP2" localSheetId="4">'Attach-3 (QR)'!#REF!</definedName>
    <definedName name="PATHLP2" localSheetId="5">'Attach-3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11">'[4]Attach-3 (QR)'!#REF!</definedName>
    <definedName name="PATHLP3" localSheetId="4">'Attach-3 (QR)'!#REF!</definedName>
    <definedName name="PATHLP3" localSheetId="5">'Attach-3 (QR)_Old'!#REF!</definedName>
    <definedName name="PATHLP3" localSheetId="2">'[2]Attach-3 (QR)'!#REF!</definedName>
    <definedName name="PATHLP3">#REF!</definedName>
    <definedName name="PATHPR1" localSheetId="11">'[1]Attach-3 (QR)'!#REF!</definedName>
    <definedName name="PATHPR1" localSheetId="4">'Attach-3 (QR)'!$J$326</definedName>
    <definedName name="PATHPR1" localSheetId="5">'Attach-3 (QR)_Old'!$J$335</definedName>
    <definedName name="PATHPR1">#REF!</definedName>
    <definedName name="PATHPR2" localSheetId="17">'[2]Attach-3 (QR)'!#REF!</definedName>
    <definedName name="PATHPR2" localSheetId="25">'[3]Attach-3 (QR)'!#REF!</definedName>
    <definedName name="PATHPR2" localSheetId="11">'[4]Attach-3 (QR)'!#REF!</definedName>
    <definedName name="PATHPR2" localSheetId="4">'Attach-3 (QR)'!#REF!</definedName>
    <definedName name="PATHPR2" localSheetId="5">'Attach-3 (QR)_Old'!#REF!</definedName>
    <definedName name="PATHPR2" localSheetId="2">'[2]Attach-3 (QR)'!#REF!</definedName>
    <definedName name="PATHPR2">#REF!</definedName>
    <definedName name="_xlnm.Print_Area" localSheetId="16">'Attach 11'!$A$1:$E$86</definedName>
    <definedName name="_xlnm.Print_Area" localSheetId="17">'Attach 12'!$A$1:$E$33</definedName>
    <definedName name="_xlnm.Print_Area" localSheetId="18">'Attach 13'!$A$1:$E$26</definedName>
    <definedName name="_xlnm.Print_Area" localSheetId="19">'Attach 14'!$A$1:$E$26</definedName>
    <definedName name="_xlnm.Print_Area" localSheetId="20">'Attach 14-IP'!$A$8:$I$217</definedName>
    <definedName name="_xlnm.Print_Area" localSheetId="21">'Attach 15'!$A$1:$E$83</definedName>
    <definedName name="_xlnm.Print_Area" localSheetId="22">'Attach 16'!$A$1:$L$87</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6">'Attach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9'!$A$1:$G$55</definedName>
    <definedName name="_xlnm.Print_Area" localSheetId="4">'Attach-3 (QR)'!$A$1:$J$336</definedName>
    <definedName name="_xlnm.Print_Area" localSheetId="5">'Attach-3 (QR)_Old'!$A$1:$I$345</definedName>
    <definedName name="_xlnm.Print_Area" localSheetId="27">'Bid Form 1st Envelope '!$A$1:$J$111</definedName>
    <definedName name="_xlnm.Print_Area" localSheetId="1">Cover!$A$1:$F$23</definedName>
    <definedName name="_xlnm.Print_Area" localSheetId="2">'Names of Bidder'!$B$1:$G$39</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4">#REF!</definedName>
    <definedName name="printedname" localSheetId="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4">#REF!</definedName>
    <definedName name="_xlnm.Recorder" localSheetId="5">#REF!</definedName>
    <definedName name="_xlnm.Recorder" localSheetId="2">#REF!</definedName>
    <definedName name="_xlnm.Recorde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4">#REF!</definedName>
    <definedName name="TEST" localSheetId="5">#REF!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Bidder'!$B$1:$E$36</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Bidder'!$B$6:$G$20</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14-IP'!$A$8:$I$217</definedName>
    <definedName name="Z_05855B4F_D61E_4C97_B759_B2F96767F6F8_.wvu.PrintArea" localSheetId="21" hidden="1">'Attach 15'!$A$1:$E$83</definedName>
    <definedName name="Z_05855B4F_D61E_4C97_B759_B2F96767F6F8_.wvu.PrintArea" localSheetId="22" hidden="1">'Attach 16'!$A$1:$L$87</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9'!$A$1:$C$55</definedName>
    <definedName name="Z_05855B4F_D61E_4C97_B759_B2F96767F6F8_.wvu.PrintArea" localSheetId="4" hidden="1">'Attach-3 (QR)'!$A$1:$H$336</definedName>
    <definedName name="Z_05855B4F_D61E_4C97_B759_B2F96767F6F8_.wvu.PrintArea" localSheetId="5" hidden="1">'Attach-3 (QR)_Old'!$A$1:$H$345</definedName>
    <definedName name="Z_05855B4F_D61E_4C97_B759_B2F96767F6F8_.wvu.PrintArea" localSheetId="27" hidden="1">'Bid Form 1st Envelope '!$A$1:$F$112</definedName>
    <definedName name="Z_05855B4F_D61E_4C97_B759_B2F96767F6F8_.wvu.PrintArea" localSheetId="1" hidden="1">Cover!$A$1:$F$23</definedName>
    <definedName name="Z_05855B4F_D61E_4C97_B759_B2F96767F6F8_.wvu.PrintArea" localSheetId="2" hidden="1">'Names of Bidder'!$B$1:$G$39</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4" hidden="1">'Attach-3 (QR)'!#REF!,'Attach-3 (QR)'!$71:$258,'Attach-3 (QR)'!#REF!,'Attach-3 (QR)'!#REF!,'Attach-3 (QR)'!#REF!,'Attach-3 (QR)'!#REF!,'Attach-3 (QR)'!#REF!,'Attach-3 (QR)'!#REF!</definedName>
    <definedName name="Z_05855B4F_D61E_4C97_B759_B2F96767F6F8_.wvu.Rows" localSheetId="5" hidden="1">'Attach-3 (QR)_Old'!#REF!,'Attach-3 (QR)_Old'!$149:$155,'Attach-3 (QR)_Old'!#REF!,'Attach-3 (QR)_Old'!#REF!,'Attach-3 (QR)_Old'!#REF!,'Attach-3 (QR)_Old'!$164:$164,'Attach-3 (QR)_Old'!$211:$213,'Attach-3 (QR)_Old'!$272:$286</definedName>
    <definedName name="Z_05855B4F_D61E_4C97_B759_B2F96767F6F8_.wvu.Rows" localSheetId="27" hidden="1">'Bid Form 1st Envelope '!$27:$28,'Bid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Bidder'!$B$1:$E$36</definedName>
    <definedName name="Z_14D7F02E_BCCA_4517_ABC7_537FF4AEB67A_.wvu.PrintArea" localSheetId="2" hidden="1">'Names of Bidder'!$B$1:$E$36</definedName>
    <definedName name="Z_1586E746_E770_4DE8_8EE8_42BC4CF5206B_.wvu.Cols" localSheetId="4" hidden="1">'Attach-3 (QR)'!$K:$M</definedName>
    <definedName name="Z_1586E746_E770_4DE8_8EE8_42BC4CF5206B_.wvu.Cols" localSheetId="5" hidden="1">'Attach-3 (QR)_Old'!$K:$M</definedName>
    <definedName name="Z_1586E746_E770_4DE8_8EE8_42BC4CF5206B_.wvu.PrintArea" localSheetId="4" hidden="1">'Attach-3 (QR)'!$A$1:$H$336</definedName>
    <definedName name="Z_1586E746_E770_4DE8_8EE8_42BC4CF5206B_.wvu.PrintArea" localSheetId="5" hidden="1">'Attach-3 (QR)_Old'!$A$1:$H$345</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14-IP'!$A$8:$I$217</definedName>
    <definedName name="Z_15A19D23_A9FD_4FC1_B7B0_F2D16BDFC729_.wvu.PrintArea" localSheetId="21" hidden="1">'Attach 15'!$A$1:$E$83</definedName>
    <definedName name="Z_15A19D23_A9FD_4FC1_B7B0_F2D16BDFC729_.wvu.PrintArea" localSheetId="22" hidden="1">'Attach 16'!$A$1:$L$87</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9'!$A$1:$B$56</definedName>
    <definedName name="Z_15A19D23_A9FD_4FC1_B7B0_F2D16BDFC729_.wvu.PrintArea" localSheetId="27" hidden="1">'Bid Form 1st Envelope '!$A$1:$F$112</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4" hidden="1">'Attach-3 (QR)'!$I:$K</definedName>
    <definedName name="Z_1FD9ACA5_802E_4240_ABEA_3FAA854014ED_.wvu.Cols" localSheetId="5" hidden="1">'Attach-3 (QR)_Old'!$I:$K</definedName>
    <definedName name="Z_1FD9ACA5_802E_4240_ABEA_3FAA854014ED_.wvu.PrintArea" localSheetId="23" hidden="1">'Attach 17'!$A$1:$E$33</definedName>
    <definedName name="Z_1FD9ACA5_802E_4240_ABEA_3FAA854014ED_.wvu.PrintArea" localSheetId="4" hidden="1">'Attach-3 (QR)'!$A$1:$H$336</definedName>
    <definedName name="Z_1FD9ACA5_802E_4240_ABEA_3FAA854014ED_.wvu.PrintArea" localSheetId="5" hidden="1">'Attach-3 (QR)_Old'!$A$1:$H$345</definedName>
    <definedName name="Z_1FD9ACA5_802E_4240_ABEA_3FAA854014ED_.wvu.Rows" localSheetId="23"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4" hidden="1">'Attach-3 (QR)'!$M:$O</definedName>
    <definedName name="Z_20A53A97_D2BD_4E7F_8ABC_E5DF94CF88E8_.wvu.Cols" localSheetId="5" hidden="1">'Attach-3 (QR)_Old'!$M:$O</definedName>
    <definedName name="Z_20A53A97_D2BD_4E7F_8ABC_E5DF94CF88E8_.wvu.PrintArea" localSheetId="4" hidden="1">'Attach-3 (QR)'!$A$1:$H$336</definedName>
    <definedName name="Z_20A53A97_D2BD_4E7F_8ABC_E5DF94CF88E8_.wvu.PrintArea" localSheetId="5" hidden="1">'Attach-3 (QR)_Old'!$A$1:$H$345</definedName>
    <definedName name="Z_20A53A97_D2BD_4E7F_8ABC_E5DF94CF88E8_.wvu.Rows" localSheetId="4" hidden="1">'Attach-3 (QR)'!#REF!,'Attach-3 (QR)'!#REF!,'Attach-3 (QR)'!#REF!,'Attach-3 (QR)'!#REF!,'Attach-3 (QR)'!#REF!,'Attach-3 (QR)'!#REF!</definedName>
    <definedName name="Z_20A53A97_D2BD_4E7F_8ABC_E5DF94CF88E8_.wvu.Rows" localSheetId="5" hidden="1">'Attach-3 (QR)_Old'!#REF!,'Attach-3 (QR)_Old'!#REF!,'Attach-3 (QR)_Old'!#REF!,'Attach-3 (QR)_Old'!$211:$213,'Attach-3 (QR)_Old'!$235:$266,'Attach-3 (QR)_Old'!$277:$286</definedName>
    <definedName name="Z_20D926F7_8B81_49E9_8147_6E74B4884E5B_.wvu.Cols" localSheetId="2" hidden="1">'Names of Bidder'!$H:$N</definedName>
    <definedName name="Z_20D926F7_8B81_49E9_8147_6E74B4884E5B_.wvu.FilterData" localSheetId="2" hidden="1">'Names of Bidder'!$B$6:$G$20</definedName>
    <definedName name="Z_20D926F7_8B81_49E9_8147_6E74B4884E5B_.wvu.PrintArea" localSheetId="2" hidden="1">'Names of Bidder'!$B$1:$G$39</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14-IP'!$A$8:$I$217</definedName>
    <definedName name="Z_240327DD_375F_45D4_BA52_89AFD79FE6A1_.wvu.PrintArea" localSheetId="21" hidden="1">'Attach 15'!$A$1:$E$83</definedName>
    <definedName name="Z_240327DD_375F_45D4_BA52_89AFD79FE6A1_.wvu.PrintArea" localSheetId="22" hidden="1">'Attach 16'!$A$1:$L$87</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9'!$A$1:$B$56</definedName>
    <definedName name="Z_240327DD_375F_45D4_BA52_89AFD79FE6A1_.wvu.PrintArea" localSheetId="27" hidden="1">'Bid Form 1st Envelope '!$A$1:$F$112</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12'!$A$1:$E$33</definedName>
    <definedName name="Z_2648A02A_7B8C_446F_A14E_7410EA5360FE_.wvu.PrintArea" localSheetId="25" hidden="1">'Attach 18 SP'!$A$8:$I$157</definedName>
    <definedName name="Z_2648A02A_7B8C_446F_A14E_7410EA5360FE_.wvu.PrintArea" localSheetId="2" hidden="1">'Names of Bidder'!$B$1:$G$39</definedName>
    <definedName name="Z_27A45B7A_04F2_4516_B80B_5ED0825D4ED3_.wvu.Cols" localSheetId="2" hidden="1">'Names of Bidder'!$L:$L</definedName>
    <definedName name="Z_27A45B7A_04F2_4516_B80B_5ED0825D4ED3_.wvu.PrintArea" localSheetId="2" hidden="1">'Names of Bidder'!$B$1:$E$36</definedName>
    <definedName name="Z_280EA05C_4582_4B0F_895F_5C9134A73222_.wvu.Cols" localSheetId="4" hidden="1">'Attach-3 (QR)'!$M:$O</definedName>
    <definedName name="Z_280EA05C_4582_4B0F_895F_5C9134A73222_.wvu.Cols" localSheetId="5" hidden="1">'Attach-3 (QR)_Old'!$M:$O</definedName>
    <definedName name="Z_280EA05C_4582_4B0F_895F_5C9134A73222_.wvu.PrintArea" localSheetId="4" hidden="1">'Attach-3 (QR)'!$A$1:$H$336</definedName>
    <definedName name="Z_280EA05C_4582_4B0F_895F_5C9134A73222_.wvu.PrintArea" localSheetId="5" hidden="1">'Attach-3 (QR)_Old'!$A$1:$H$345</definedName>
    <definedName name="Z_280EA05C_4582_4B0F_895F_5C9134A73222_.wvu.Rows" localSheetId="4" hidden="1">'Attach-3 (QR)'!$71:$258,'Attach-3 (QR)'!#REF!,'Attach-3 (QR)'!#REF!,'Attach-3 (QR)'!#REF!,'Attach-3 (QR)'!#REF!,'Attach-3 (QR)'!#REF!</definedName>
    <definedName name="Z_280EA05C_4582_4B0F_895F_5C9134A73222_.wvu.Rows" localSheetId="5" hidden="1">'Attach-3 (QR)_Old'!$149:$155,'Attach-3 (QR)_Old'!#REF!,'Attach-3 (QR)_Old'!#REF!,'Attach-3 (QR)_Old'!$211:$213,'Attach-3 (QR)_Old'!$235:$266,'Attach-3 (QR)_Old'!$277:$286</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308F00E9_5A71_4486_BCFD_DF8513C1906D_.wvu.Cols" localSheetId="4" hidden="1">'Attach-3 (QR)'!$M:$O</definedName>
    <definedName name="Z_308F00E9_5A71_4486_BCFD_DF8513C1906D_.wvu.Cols" localSheetId="5" hidden="1">'Attach-3 (QR)_Old'!$M:$O</definedName>
    <definedName name="Z_308F00E9_5A71_4486_BCFD_DF8513C1906D_.wvu.PrintArea" localSheetId="4" hidden="1">'Attach-3 (QR)'!$A$1:$H$336</definedName>
    <definedName name="Z_308F00E9_5A71_4486_BCFD_DF8513C1906D_.wvu.PrintArea" localSheetId="5" hidden="1">'Attach-3 (QR)_Old'!$A$1:$H$345</definedName>
    <definedName name="Z_308F00E9_5A71_4486_BCFD_DF8513C1906D_.wvu.Rows" localSheetId="4" hidden="1">'Attach-3 (QR)'!#REF!,'Attach-3 (QR)'!$71:$258,'Attach-3 (QR)'!#REF!,'Attach-3 (QR)'!#REF!,'Attach-3 (QR)'!#REF!,'Attach-3 (QR)'!#REF!,'Attach-3 (QR)'!#REF!,'Attach-3 (QR)'!#REF!,'Attach-3 (QR)'!#REF!</definedName>
    <definedName name="Z_308F00E9_5A71_4486_BCFD_DF8513C1906D_.wvu.Rows" localSheetId="5" hidden="1">'Attach-3 (QR)_Old'!#REF!,'Attach-3 (QR)_Old'!$149:$155,'Attach-3 (QR)_Old'!#REF!,'Attach-3 (QR)_Old'!#REF!,'Attach-3 (QR)_Old'!#REF!,'Attach-3 (QR)_Old'!$164:$164,'Attach-3 (QR)_Old'!$211:$213,'Attach-3 (QR)_Old'!$235:$266,'Attach-3 (QR)_Old'!$272:$286</definedName>
    <definedName name="Z_3365131F_6BE7_432A_859B_F41B794BB9E6_.wvu.Cols" localSheetId="4" hidden="1">'Attach-3 (QR)'!$M:$O</definedName>
    <definedName name="Z_3365131F_6BE7_432A_859B_F41B794BB9E6_.wvu.Cols" localSheetId="5" hidden="1">'Attach-3 (QR)_Old'!$M:$O</definedName>
    <definedName name="Z_3365131F_6BE7_432A_859B_F41B794BB9E6_.wvu.PrintArea" localSheetId="4" hidden="1">'Attach-3 (QR)'!$A$1:$H$336</definedName>
    <definedName name="Z_3365131F_6BE7_432A_859B_F41B794BB9E6_.wvu.PrintArea" localSheetId="5" hidden="1">'Attach-3 (QR)_Old'!$A$1:$H$345</definedName>
    <definedName name="Z_3365131F_6BE7_432A_859B_F41B794BB9E6_.wvu.Rows" localSheetId="4" hidden="1">'Attach-3 (QR)'!#REF!,'Attach-3 (QR)'!$71:$258,'Attach-3 (QR)'!#REF!,'Attach-3 (QR)'!#REF!,'Attach-3 (QR)'!#REF!,'Attach-3 (QR)'!#REF!,'Attach-3 (QR)'!#REF!,'Attach-3 (QR)'!#REF!,'Attach-3 (QR)'!#REF!,'Attach-3 (QR)'!#REF!</definedName>
    <definedName name="Z_3365131F_6BE7_432A_859B_F41B794BB9E6_.wvu.Rows" localSheetId="5" hidden="1">'Attach-3 (QR)_Old'!#REF!,'Attach-3 (QR)_Old'!$149:$155,'Attach-3 (QR)_Old'!#REF!,'Attach-3 (QR)_Old'!#REF!,'Attach-3 (QR)_Old'!#REF!,'Attach-3 (QR)_Old'!$164:$164,'Attach-3 (QR)_Old'!$211:$213,'Attach-3 (QR)_Old'!$227:$267,'Attach-3 (QR)_Old'!$272:$286,'Attach-3 (QR)_Old'!$304:$324</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14-IP'!$A$8:$I$217</definedName>
    <definedName name="Z_340562B9_6CEE_4962_8D7D_CA1C6778F52C_.wvu.PrintArea" localSheetId="21" hidden="1">'Attach 15'!$A$1:$E$83</definedName>
    <definedName name="Z_340562B9_6CEE_4962_8D7D_CA1C6778F52C_.wvu.PrintArea" localSheetId="22" hidden="1">'Attach 16'!$A$1:$L$87</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9'!$A$1:$B$56</definedName>
    <definedName name="Z_340562B9_6CEE_4962_8D7D_CA1C6778F52C_.wvu.PrintArea" localSheetId="27" hidden="1">'Bid Form 1st Envelope '!$A$1:$F$112</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881FE0E_DEB9_4339_A806_1EDAFD591227_.wvu.Cols" localSheetId="4" hidden="1">'Attach-3 (QR)'!$J:$AB</definedName>
    <definedName name="Z_3881FE0E_DEB9_4339_A806_1EDAFD591227_.wvu.PrintArea" localSheetId="4" hidden="1">'Attach-3 (QR)'!$A$1:$I$336</definedName>
    <definedName name="Z_3881FE0E_DEB9_4339_A806_1EDAFD591227_.wvu.Rows" localSheetId="4" hidden="1">'Attach-3 (QR)'!$20:$24,'Attach-3 (QR)'!$26:$26,'Attach-3 (QR)'!$35:$35,'Attach-3 (QR)'!#REF!,'Attach-3 (QR)'!#REF!,'Attach-3 (QR)'!$71:$258,'Attach-3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14-IP'!$A$8:$I$217</definedName>
    <definedName name="Z_38BECF6E_1A53_4F98_87B9_44F2C5F77E08_.wvu.PrintArea" localSheetId="21" hidden="1">'Attach 15'!$A$1:$E$83</definedName>
    <definedName name="Z_38BECF6E_1A53_4F98_87B9_44F2C5F77E08_.wvu.PrintArea" localSheetId="22" hidden="1">'Attach 16'!$A$1:$L$87</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9'!$A$1:$B$56</definedName>
    <definedName name="Z_38BECF6E_1A53_4F98_87B9_44F2C5F77E08_.wvu.PrintArea" localSheetId="27" hidden="1">'Bid Form 1st Envelope '!$A$1:$F$112</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Bidder'!$B$1:$E$36</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15'!$A$1:$E$84</definedName>
    <definedName name="Z_43BCBF1E_CDCF_4541_8D79_87EDCECBC1FD_.wvu.PrintArea" localSheetId="22" hidden="1">'Attach 16'!$A$1:$L$87</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9'!$A$1:$B$62</definedName>
    <definedName name="Z_43BCBF1E_CDCF_4541_8D79_87EDCECBC1FD_.wvu.PrintArea" localSheetId="27" hidden="1">'Bid Form 1st Envelope '!$A$1:$F$112</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14-IP'!$A$8:$I$217</definedName>
    <definedName name="Z_477F7E43_D393_45BA_B99B_D838E4629B5D_.wvu.PrintArea" localSheetId="21" hidden="1">'Attach 15'!$A$1:$E$83</definedName>
    <definedName name="Z_477F7E43_D393_45BA_B99B_D838E4629B5D_.wvu.PrintArea" localSheetId="22" hidden="1">'Attach 16'!$A$1:$L$87</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9'!$A$1:$B$56</definedName>
    <definedName name="Z_477F7E43_D393_45BA_B99B_D838E4629B5D_.wvu.PrintArea" localSheetId="27" hidden="1">'Bid Form 1st Envelope '!$A$1:$F$112</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4" hidden="1">'Attach-3 (QR)'!$I:$K</definedName>
    <definedName name="Z_494F6778_23FE_4AAC_B37D_6C7543FC13B9_.wvu.Cols" localSheetId="5"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14-IP'!$A$8:$I$217</definedName>
    <definedName name="Z_494F6778_23FE_4AAC_B37D_6C7543FC13B9_.wvu.PrintArea" localSheetId="21" hidden="1">'Attach 15'!$A$1:$E$83</definedName>
    <definedName name="Z_494F6778_23FE_4AAC_B37D_6C7543FC13B9_.wvu.PrintArea" localSheetId="22" hidden="1">'Attach 16'!$A$1:$L$87</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9'!$A$1:$B$62</definedName>
    <definedName name="Z_494F6778_23FE_4AAC_B37D_6C7543FC13B9_.wvu.PrintArea" localSheetId="4" hidden="1">'Attach-3 (QR)'!$A$1:$H$336</definedName>
    <definedName name="Z_494F6778_23FE_4AAC_B37D_6C7543FC13B9_.wvu.PrintArea" localSheetId="5" hidden="1">'Attach-3 (QR)_Old'!$A$1:$H$345</definedName>
    <definedName name="Z_494F6778_23FE_4AAC_B37D_6C7543FC13B9_.wvu.PrintArea" localSheetId="27" hidden="1">'Bid Form 1st Envelope '!$A$1:$F$112</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A390C3D_A443_4E7C_96F7_00F9D8821C75_.wvu.Cols" localSheetId="17" hidden="1">'Attach 12'!$F:$H</definedName>
    <definedName name="Z_4A390C3D_A443_4E7C_96F7_00F9D8821C75_.wvu.Cols" localSheetId="21" hidden="1">'Attach 15'!$H:$H,'Attach 15'!$L:$N</definedName>
    <definedName name="Z_4A390C3D_A443_4E7C_96F7_00F9D8821C75_.wvu.Cols" localSheetId="25" hidden="1">'Attach 18 SP'!$J:$P</definedName>
    <definedName name="Z_4A390C3D_A443_4E7C_96F7_00F9D8821C75_.wvu.Cols" localSheetId="3" hidden="1">'Attach 3(JV)'!$G:$H</definedName>
    <definedName name="Z_4A390C3D_A443_4E7C_96F7_00F9D8821C75_.wvu.Cols" localSheetId="7" hidden="1">'Attach 4'!$H:$O</definedName>
    <definedName name="Z_4A390C3D_A443_4E7C_96F7_00F9D8821C75_.wvu.Cols" localSheetId="10" hidden="1">'Attach 5'!$H:$H</definedName>
    <definedName name="Z_4A390C3D_A443_4E7C_96F7_00F9D8821C75_.wvu.Cols" localSheetId="11" hidden="1">'Attach 5A'!$H:$H</definedName>
    <definedName name="Z_4A390C3D_A443_4E7C_96F7_00F9D8821C75_.wvu.Cols" localSheetId="12" hidden="1">'Attach 6'!$H:$H</definedName>
    <definedName name="Z_4A390C3D_A443_4E7C_96F7_00F9D8821C75_.wvu.Cols" localSheetId="14" hidden="1">'Attach 9'!$C:$F</definedName>
    <definedName name="Z_4A390C3D_A443_4E7C_96F7_00F9D8821C75_.wvu.Cols" localSheetId="4" hidden="1">'Attach-3 (QR)'!$J:$AB</definedName>
    <definedName name="Z_4A390C3D_A443_4E7C_96F7_00F9D8821C75_.wvu.Cols" localSheetId="5" hidden="1">'Attach-3 (QR)_Old'!$J:$AB</definedName>
    <definedName name="Z_4A390C3D_A443_4E7C_96F7_00F9D8821C75_.wvu.Cols" localSheetId="27" hidden="1">'Bid Form 1st Envelope '!$K:$K,'Bid Form 1st Envelope '!$AA:$AI</definedName>
    <definedName name="Z_4A390C3D_A443_4E7C_96F7_00F9D8821C75_.wvu.Cols" localSheetId="2" hidden="1">'Names of Bidder'!$H:$M,'Names of Bidder'!$AA:$AB</definedName>
    <definedName name="Z_4A390C3D_A443_4E7C_96F7_00F9D8821C75_.wvu.FilterData" localSheetId="2" hidden="1">'Names of Bidder'!$B$6:$G$20</definedName>
    <definedName name="Z_4A390C3D_A443_4E7C_96F7_00F9D8821C75_.wvu.PrintArea" localSheetId="15" hidden="1">'Attach 10'!$A$1:$F$18</definedName>
    <definedName name="Z_4A390C3D_A443_4E7C_96F7_00F9D8821C75_.wvu.PrintArea" localSheetId="16" hidden="1">'Attach 11'!$A$1:$E$86</definedName>
    <definedName name="Z_4A390C3D_A443_4E7C_96F7_00F9D8821C75_.wvu.PrintArea" localSheetId="17" hidden="1">'Attach 12'!$A$1:$E$33</definedName>
    <definedName name="Z_4A390C3D_A443_4E7C_96F7_00F9D8821C75_.wvu.PrintArea" localSheetId="18" hidden="1">'Attach 13'!$A$1:$E$26</definedName>
    <definedName name="Z_4A390C3D_A443_4E7C_96F7_00F9D8821C75_.wvu.PrintArea" localSheetId="19" hidden="1">'Attach 14'!$A$1:$E$26</definedName>
    <definedName name="Z_4A390C3D_A443_4E7C_96F7_00F9D8821C75_.wvu.PrintArea" localSheetId="20" hidden="1">'Attach 14-IP'!$A$8:$I$217</definedName>
    <definedName name="Z_4A390C3D_A443_4E7C_96F7_00F9D8821C75_.wvu.PrintArea" localSheetId="21" hidden="1">'Attach 15'!$A$1:$E$83</definedName>
    <definedName name="Z_4A390C3D_A443_4E7C_96F7_00F9D8821C75_.wvu.PrintArea" localSheetId="22" hidden="1">'Attach 16'!$A$1:$L$87</definedName>
    <definedName name="Z_4A390C3D_A443_4E7C_96F7_00F9D8821C75_.wvu.PrintArea" localSheetId="23" hidden="1">'Attach 17'!$A$1:$E$33</definedName>
    <definedName name="Z_4A390C3D_A443_4E7C_96F7_00F9D8821C75_.wvu.PrintArea" localSheetId="24" hidden="1">'Attach 18'!$A$1:$E$21</definedName>
    <definedName name="Z_4A390C3D_A443_4E7C_96F7_00F9D8821C75_.wvu.PrintArea" localSheetId="25" hidden="1">'Attach 18 SP'!$A$7:$I$157</definedName>
    <definedName name="Z_4A390C3D_A443_4E7C_96F7_00F9D8821C75_.wvu.PrintArea" localSheetId="26" hidden="1">'Attach 19'!$A$1:$E$31</definedName>
    <definedName name="Z_4A390C3D_A443_4E7C_96F7_00F9D8821C75_.wvu.PrintArea" localSheetId="3" hidden="1">'Attach 3(JV)'!$A$1:$E$26</definedName>
    <definedName name="Z_4A390C3D_A443_4E7C_96F7_00F9D8821C75_.wvu.PrintArea" localSheetId="6" hidden="1">'Attach 3(QR)'!$A$1:$E$28</definedName>
    <definedName name="Z_4A390C3D_A443_4E7C_96F7_00F9D8821C75_.wvu.PrintArea" localSheetId="7" hidden="1">'Attach 4'!$A$1:$G$25</definedName>
    <definedName name="Z_4A390C3D_A443_4E7C_96F7_00F9D8821C75_.wvu.PrintArea" localSheetId="8" hidden="1">'Attach 4 (A)'!$A$1:$E$27</definedName>
    <definedName name="Z_4A390C3D_A443_4E7C_96F7_00F9D8821C75_.wvu.PrintArea" localSheetId="9" hidden="1">'Attach 4 (B)'!$A$1:$E$26</definedName>
    <definedName name="Z_4A390C3D_A443_4E7C_96F7_00F9D8821C75_.wvu.PrintArea" localSheetId="10" hidden="1">'Attach 5'!$A$1:$E$35</definedName>
    <definedName name="Z_4A390C3D_A443_4E7C_96F7_00F9D8821C75_.wvu.PrintArea" localSheetId="11" hidden="1">'Attach 5A'!$A$1:$E$73</definedName>
    <definedName name="Z_4A390C3D_A443_4E7C_96F7_00F9D8821C75_.wvu.PrintArea" localSheetId="12" hidden="1">'Attach 6'!$A$1:$E$28</definedName>
    <definedName name="Z_4A390C3D_A443_4E7C_96F7_00F9D8821C75_.wvu.PrintArea" localSheetId="13" hidden="1">'Attach 7'!$A$1:$E$24</definedName>
    <definedName name="Z_4A390C3D_A443_4E7C_96F7_00F9D8821C75_.wvu.PrintArea" localSheetId="14" hidden="1">'Attach 9'!$A$1:$G$55</definedName>
    <definedName name="Z_4A390C3D_A443_4E7C_96F7_00F9D8821C75_.wvu.PrintArea" localSheetId="4" hidden="1">'Attach-3 (QR)'!$A$1:$J$336</definedName>
    <definedName name="Z_4A390C3D_A443_4E7C_96F7_00F9D8821C75_.wvu.PrintArea" localSheetId="5" hidden="1">'Attach-3 (QR)_Old'!$A$1:$I$345</definedName>
    <definedName name="Z_4A390C3D_A443_4E7C_96F7_00F9D8821C75_.wvu.PrintArea" localSheetId="27" hidden="1">'Bid Form 1st Envelope '!$A$1:$J$111</definedName>
    <definedName name="Z_4A390C3D_A443_4E7C_96F7_00F9D8821C75_.wvu.PrintArea" localSheetId="1" hidden="1">Cover!$A$1:$F$23</definedName>
    <definedName name="Z_4A390C3D_A443_4E7C_96F7_00F9D8821C75_.wvu.PrintArea" localSheetId="2" hidden="1">'Names of Bidder'!$B$1:$G$39</definedName>
    <definedName name="Z_4A390C3D_A443_4E7C_96F7_00F9D8821C75_.wvu.PrintTitles" localSheetId="14" hidden="1">'Attach 9'!$18:$18</definedName>
    <definedName name="Z_4A390C3D_A443_4E7C_96F7_00F9D8821C75_.wvu.Rows" localSheetId="17" hidden="1">'Attach 12'!$4:$4,'Attach 12'!$29:$29</definedName>
    <definedName name="Z_4A390C3D_A443_4E7C_96F7_00F9D8821C75_.wvu.Rows" localSheetId="21" hidden="1">'Attach 15'!$16:$16</definedName>
    <definedName name="Z_4A390C3D_A443_4E7C_96F7_00F9D8821C75_.wvu.Rows" localSheetId="23" hidden="1">'Attach 17'!$26:$26,'Attach 17'!$32:$209</definedName>
    <definedName name="Z_4A390C3D_A443_4E7C_96F7_00F9D8821C75_.wvu.Rows" localSheetId="25" hidden="1">'Attach 18 SP'!$149:$153</definedName>
    <definedName name="Z_4A390C3D_A443_4E7C_96F7_00F9D8821C75_.wvu.Rows" localSheetId="26" hidden="1">'Attach 19'!$13:$13,'Attach 19'!$20:$28</definedName>
    <definedName name="Z_4A390C3D_A443_4E7C_96F7_00F9D8821C75_.wvu.Rows" localSheetId="10" hidden="1">'Attach 5'!$4:$4</definedName>
    <definedName name="Z_4A390C3D_A443_4E7C_96F7_00F9D8821C75_.wvu.Rows" localSheetId="11" hidden="1">'Attach 5A'!$25:$30</definedName>
    <definedName name="Z_4A390C3D_A443_4E7C_96F7_00F9D8821C75_.wvu.Rows" localSheetId="14" hidden="1">'Attach 9'!$37:$47</definedName>
    <definedName name="Z_4A390C3D_A443_4E7C_96F7_00F9D8821C75_.wvu.Rows" localSheetId="4" hidden="1">'Attach-3 (QR)'!$20:$24,'Attach-3 (QR)'!$26:$26,'Attach-3 (QR)'!$35:$35,'Attach-3 (QR)'!$66:$69,'Attach-3 (QR)'!$74:$75,'Attach-3 (QR)'!$91:$123,'Attach-3 (QR)'!$126:$257,'Attach-3 (QR)'!$263:$266</definedName>
    <definedName name="Z_4A390C3D_A443_4E7C_96F7_00F9D8821C75_.wvu.Rows" localSheetId="5" hidden="1">'Attach-3 (QR)_Old'!$19:$23,'Attach-3 (QR)_Old'!$25:$25,'Attach-3 (QR)_Old'!$34:$34,'Attach-3 (QR)_Old'!$93:$93,'Attach-3 (QR)_Old'!$130:$130,'Attach-3 (QR)_Old'!$149:$155,'Attach-3 (QR)_Old'!$164:$164,'Attach-3 (QR)_Old'!$173:$173,'Attach-3 (QR)_Old'!$198:$324</definedName>
    <definedName name="Z_4A390C3D_A443_4E7C_96F7_00F9D8821C75_.wvu.Rows" localSheetId="27" hidden="1">'Bid Form 1st Envelope '!$27:$28,'Bid Form 1st Envelope '!$95:$95,'Bid Form 1st Envelope '!$98:$99</definedName>
    <definedName name="Z_4A390C3D_A443_4E7C_96F7_00F9D8821C75_.wvu.Rows" localSheetId="2" hidden="1">'Names of Bidder'!$6:$7,'Names of Bidder'!$24:$27,'Names of Bidder'!$29:$32</definedName>
    <definedName name="Z_4F65FF32_EC61_4022_A399_2986D7B6B8B3_.wvu.PrintArea" localSheetId="2" hidden="1">'Names of Bidder'!$B$1:$E$36</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4" hidden="1">'Attach-3 (QR)'!$J:$AB</definedName>
    <definedName name="Z_5476C51C_4037_4B28_A818_10D7CDF0C66A_.wvu.Cols" localSheetId="5"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Bidder'!$AA:$AB</definedName>
    <definedName name="Z_5476C51C_4037_4B28_A818_10D7CDF0C66A_.wvu.FilterData" localSheetId="2" hidden="1">'Names of Bidder'!$B$6:$G$20</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12'!$A$1:$E$33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14-IP'!$A$8:$I$217</definedName>
    <definedName name="Z_5476C51C_4037_4B28_A818_10D7CDF0C66A_.wvu.PrintArea" localSheetId="21" hidden="1">'Attach 15'!$A$1:$E$83</definedName>
    <definedName name="Z_5476C51C_4037_4B28_A818_10D7CDF0C66A_.wvu.PrintArea" localSheetId="22" hidden="1">'Attach 16'!$A$1:$L$87</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6"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7'!$A$1:$E$24</definedName>
    <definedName name="Z_5476C51C_4037_4B28_A818_10D7CDF0C66A_.wvu.PrintArea" localSheetId="14" hidden="1">'Attach 9'!$A$1:$G$55</definedName>
    <definedName name="Z_5476C51C_4037_4B28_A818_10D7CDF0C66A_.wvu.PrintArea" localSheetId="4" hidden="1">'Attach-3 (QR)'!$A$1:$J$336</definedName>
    <definedName name="Z_5476C51C_4037_4B28_A818_10D7CDF0C66A_.wvu.PrintArea" localSheetId="5" hidden="1">'Attach-3 (QR)_Old'!$A$1:$I$345</definedName>
    <definedName name="Z_5476C51C_4037_4B28_A818_10D7CDF0C66A_.wvu.PrintArea" localSheetId="27" hidden="1">'Bid Form 1st Envelope '!$A$1:$J$111</definedName>
    <definedName name="Z_5476C51C_4037_4B28_A818_10D7CDF0C66A_.wvu.PrintArea" localSheetId="1" hidden="1">Cover!$A$1:$F$23</definedName>
    <definedName name="Z_5476C51C_4037_4B28_A818_10D7CDF0C66A_.wvu.PrintArea" localSheetId="2" hidden="1">'Names of Bidder'!$B$1:$G$39</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4" hidden="1">'Attach-3 (QR)'!$20:$24,'Attach-3 (QR)'!$26:$26,'Attach-3 (QR)'!$35:$35,'Attach-3 (QR)'!$188:$188,'Attach-3 (QR)'!$238:$238</definedName>
    <definedName name="Z_5476C51C_4037_4B28_A818_10D7CDF0C66A_.wvu.Rows" localSheetId="5" hidden="1">'Attach-3 (QR)_Old'!$19:$23,'Attach-3 (QR)_Old'!$25:$25,'Attach-3 (QR)_Old'!$34:$34,'Attach-3 (QR)_Old'!$93:$93,'Attach-3 (QR)_Old'!$130:$130,'Attach-3 (QR)_Old'!$149:$155,'Attach-3 (QR)_Old'!$164:$164,'Attach-3 (QR)_Old'!$173:$173,'Attach-3 (QR)_Old'!$198:$324</definedName>
    <definedName name="Z_5476C51C_4037_4B28_A818_10D7CDF0C66A_.wvu.Rows" localSheetId="27" hidden="1">'Bid Form 1st Envelope '!$27:$28,'Bid Form 1st Envelope '!$95:$95,'Bid Form 1st Envelope '!$98:$99</definedName>
    <definedName name="Z_5476C51C_4037_4B28_A818_10D7CDF0C66A_.wvu.Rows" localSheetId="2" hidden="1">'Names of Bidder'!$6:$7,'Names of Bidder'!$24:$27,'Names of Bidder'!$29:$32</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4" hidden="1">'Attach-3 (QR)'!$I:$I,'Attach-3 (QR)'!$K:$M</definedName>
    <definedName name="Z_57EC2AB3_459C_475C_AFE6_EBB6882FA67E_.wvu.Cols" localSheetId="5" hidden="1">'Attach-3 (QR)_Old'!$I:$I,'Attach-3 (QR)_Old'!$K:$M</definedName>
    <definedName name="Z_57EC2AB3_459C_475C_AFE6_EBB6882FA67E_.wvu.PrintArea" localSheetId="4" hidden="1">'Attach-3 (QR)'!$A$1:$H$336</definedName>
    <definedName name="Z_57EC2AB3_459C_475C_AFE6_EBB6882FA67E_.wvu.PrintArea" localSheetId="5" hidden="1">'Attach-3 (QR)_Old'!$A$1:$H$345</definedName>
    <definedName name="Z_582CF44B_0703_4CA2_AB84_00685031CD39_.wvu.Cols" localSheetId="4" hidden="1">'Attach-3 (QR)'!$M:$O</definedName>
    <definedName name="Z_582CF44B_0703_4CA2_AB84_00685031CD39_.wvu.Cols" localSheetId="5" hidden="1">'Attach-3 (QR)_Old'!$M:$O</definedName>
    <definedName name="Z_582CF44B_0703_4CA2_AB84_00685031CD39_.wvu.PrintArea" localSheetId="4" hidden="1">'Attach-3 (QR)'!$A$1:$H$336</definedName>
    <definedName name="Z_582CF44B_0703_4CA2_AB84_00685031CD39_.wvu.PrintArea" localSheetId="5" hidden="1">'Attach-3 (QR)_Old'!$A$1:$H$345</definedName>
    <definedName name="Z_582CF44B_0703_4CA2_AB84_00685031CD39_.wvu.Rows" localSheetId="4" hidden="1">'Attach-3 (QR)'!#REF!,'Attach-3 (QR)'!$71:$258,'Attach-3 (QR)'!#REF!,'Attach-3 (QR)'!#REF!,'Attach-3 (QR)'!#REF!,'Attach-3 (QR)'!#REF!,'Attach-3 (QR)'!#REF!,'Attach-3 (QR)'!#REF!,'Attach-3 (QR)'!#REF!</definedName>
    <definedName name="Z_582CF44B_0703_4CA2_AB84_00685031CD39_.wvu.Rows" localSheetId="5" hidden="1">'Attach-3 (QR)_Old'!#REF!,'Attach-3 (QR)_Old'!$149:$155,'Attach-3 (QR)_Old'!#REF!,'Attach-3 (QR)_Old'!#REF!,'Attach-3 (QR)_Old'!#REF!,'Attach-3 (QR)_Old'!$164:$164,'Attach-3 (QR)_Old'!$211:$213,'Attach-3 (QR)_Old'!$235:$266,'Attach-3 (QR)_Old'!$272:$286</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12'!$A$1:$E$33</definedName>
    <definedName name="Z_5B8D5D4A_E3F3_4270_9E8A_31566626E806_.wvu.PrintArea" localSheetId="2" hidden="1">'Names of Bidder'!$B$1:$G$39</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12'!$A$1:$E$33</definedName>
    <definedName name="Z_5FD74E67_DB24_44D3_983B_19D633AA18A1_.wvu.PrintArea" localSheetId="2" hidden="1">'Names of Bidder'!$B$1:$G$39</definedName>
    <definedName name="Z_603AE1DC_E63E_4551_94D2_0F65AF5A6EB9_.wvu.Cols" localSheetId="17" hidden="1">'Attach 12'!$F:$H</definedName>
    <definedName name="Z_603AE1DC_E63E_4551_94D2_0F65AF5A6EB9_.wvu.Cols" localSheetId="21" hidden="1">'Attach 15'!$H:$H,'Attach 15'!$L:$N</definedName>
    <definedName name="Z_603AE1DC_E63E_4551_94D2_0F65AF5A6EB9_.wvu.Cols" localSheetId="25" hidden="1">'Attach 18 SP'!$J:$P</definedName>
    <definedName name="Z_603AE1DC_E63E_4551_94D2_0F65AF5A6EB9_.wvu.Cols" localSheetId="3" hidden="1">'Attach 3(JV)'!$G:$H</definedName>
    <definedName name="Z_603AE1DC_E63E_4551_94D2_0F65AF5A6EB9_.wvu.Cols" localSheetId="7" hidden="1">'Attach 4'!$H:$O</definedName>
    <definedName name="Z_603AE1DC_E63E_4551_94D2_0F65AF5A6EB9_.wvu.Cols" localSheetId="10" hidden="1">'Attach 5'!$H:$H</definedName>
    <definedName name="Z_603AE1DC_E63E_4551_94D2_0F65AF5A6EB9_.wvu.Cols" localSheetId="11" hidden="1">'Attach 5A'!$H:$H</definedName>
    <definedName name="Z_603AE1DC_E63E_4551_94D2_0F65AF5A6EB9_.wvu.Cols" localSheetId="12" hidden="1">'Attach 6'!$H:$H</definedName>
    <definedName name="Z_603AE1DC_E63E_4551_94D2_0F65AF5A6EB9_.wvu.Cols" localSheetId="14" hidden="1">'Attach 9'!$C:$F</definedName>
    <definedName name="Z_603AE1DC_E63E_4551_94D2_0F65AF5A6EB9_.wvu.Cols" localSheetId="4" hidden="1">'Attach-3 (QR)'!$J:$AB</definedName>
    <definedName name="Z_603AE1DC_E63E_4551_94D2_0F65AF5A6EB9_.wvu.Cols" localSheetId="5" hidden="1">'Attach-3 (QR)_Old'!$J:$AB</definedName>
    <definedName name="Z_603AE1DC_E63E_4551_94D2_0F65AF5A6EB9_.wvu.Cols" localSheetId="27" hidden="1">'Bid Form 1st Envelope '!$K:$K,'Bid Form 1st Envelope '!$AA:$AI</definedName>
    <definedName name="Z_603AE1DC_E63E_4551_94D2_0F65AF5A6EB9_.wvu.Cols" localSheetId="2" hidden="1">'Names of Bidder'!$H:$M,'Names of Bidder'!$AA:$AB</definedName>
    <definedName name="Z_603AE1DC_E63E_4551_94D2_0F65AF5A6EB9_.wvu.FilterData" localSheetId="2" hidden="1">'Names of Bidder'!$B$6:$G$20</definedName>
    <definedName name="Z_603AE1DC_E63E_4551_94D2_0F65AF5A6EB9_.wvu.PrintArea" localSheetId="15" hidden="1">'Attach 10'!$A$1:$F$18</definedName>
    <definedName name="Z_603AE1DC_E63E_4551_94D2_0F65AF5A6EB9_.wvu.PrintArea" localSheetId="16" hidden="1">'Attach 11'!$A$1:$E$86</definedName>
    <definedName name="Z_603AE1DC_E63E_4551_94D2_0F65AF5A6EB9_.wvu.PrintArea" localSheetId="17" hidden="1">'Attach 12'!$A$1:$E$33</definedName>
    <definedName name="Z_603AE1DC_E63E_4551_94D2_0F65AF5A6EB9_.wvu.PrintArea" localSheetId="18" hidden="1">'Attach 13'!$A$1:$E$26</definedName>
    <definedName name="Z_603AE1DC_E63E_4551_94D2_0F65AF5A6EB9_.wvu.PrintArea" localSheetId="19" hidden="1">'Attach 14'!$A$1:$E$26</definedName>
    <definedName name="Z_603AE1DC_E63E_4551_94D2_0F65AF5A6EB9_.wvu.PrintArea" localSheetId="20" hidden="1">'Attach 14-IP'!$A$8:$I$217</definedName>
    <definedName name="Z_603AE1DC_E63E_4551_94D2_0F65AF5A6EB9_.wvu.PrintArea" localSheetId="21" hidden="1">'Attach 15'!$A$1:$E$83</definedName>
    <definedName name="Z_603AE1DC_E63E_4551_94D2_0F65AF5A6EB9_.wvu.PrintArea" localSheetId="22" hidden="1">'Attach 16'!$A$1:$L$87</definedName>
    <definedName name="Z_603AE1DC_E63E_4551_94D2_0F65AF5A6EB9_.wvu.PrintArea" localSheetId="23" hidden="1">'Attach 17'!$A$1:$E$33</definedName>
    <definedName name="Z_603AE1DC_E63E_4551_94D2_0F65AF5A6EB9_.wvu.PrintArea" localSheetId="24" hidden="1">'Attach 18'!$A$1:$E$21</definedName>
    <definedName name="Z_603AE1DC_E63E_4551_94D2_0F65AF5A6EB9_.wvu.PrintArea" localSheetId="25" hidden="1">'Attach 18 SP'!$A$7:$I$157</definedName>
    <definedName name="Z_603AE1DC_E63E_4551_94D2_0F65AF5A6EB9_.wvu.PrintArea" localSheetId="26" hidden="1">'Attach 19'!$A$1:$E$31</definedName>
    <definedName name="Z_603AE1DC_E63E_4551_94D2_0F65AF5A6EB9_.wvu.PrintArea" localSheetId="3" hidden="1">'Attach 3(JV)'!$A$1:$E$26</definedName>
    <definedName name="Z_603AE1DC_E63E_4551_94D2_0F65AF5A6EB9_.wvu.PrintArea" localSheetId="6" hidden="1">'Attach 3(QR)'!$A$1:$E$28</definedName>
    <definedName name="Z_603AE1DC_E63E_4551_94D2_0F65AF5A6EB9_.wvu.PrintArea" localSheetId="7" hidden="1">'Attach 4'!$A$1:$G$25</definedName>
    <definedName name="Z_603AE1DC_E63E_4551_94D2_0F65AF5A6EB9_.wvu.PrintArea" localSheetId="8" hidden="1">'Attach 4 (A)'!$A$1:$E$27</definedName>
    <definedName name="Z_603AE1DC_E63E_4551_94D2_0F65AF5A6EB9_.wvu.PrintArea" localSheetId="9" hidden="1">'Attach 4 (B)'!$A$1:$E$26</definedName>
    <definedName name="Z_603AE1DC_E63E_4551_94D2_0F65AF5A6EB9_.wvu.PrintArea" localSheetId="10" hidden="1">'Attach 5'!$A$1:$E$35</definedName>
    <definedName name="Z_603AE1DC_E63E_4551_94D2_0F65AF5A6EB9_.wvu.PrintArea" localSheetId="11" hidden="1">'Attach 5A'!$A$1:$E$73</definedName>
    <definedName name="Z_603AE1DC_E63E_4551_94D2_0F65AF5A6EB9_.wvu.PrintArea" localSheetId="12" hidden="1">'Attach 6'!$A$1:$E$28</definedName>
    <definedName name="Z_603AE1DC_E63E_4551_94D2_0F65AF5A6EB9_.wvu.PrintArea" localSheetId="13" hidden="1">'Attach 7'!$A$1:$E$24</definedName>
    <definedName name="Z_603AE1DC_E63E_4551_94D2_0F65AF5A6EB9_.wvu.PrintArea" localSheetId="14" hidden="1">'Attach 9'!$A$1:$G$55</definedName>
    <definedName name="Z_603AE1DC_E63E_4551_94D2_0F65AF5A6EB9_.wvu.PrintArea" localSheetId="4" hidden="1">'Attach-3 (QR)'!$A$1:$J$336</definedName>
    <definedName name="Z_603AE1DC_E63E_4551_94D2_0F65AF5A6EB9_.wvu.PrintArea" localSheetId="5" hidden="1">'Attach-3 (QR)_Old'!$A$1:$I$345</definedName>
    <definedName name="Z_603AE1DC_E63E_4551_94D2_0F65AF5A6EB9_.wvu.PrintArea" localSheetId="27" hidden="1">'Bid Form 1st Envelope '!$A$1:$J$111</definedName>
    <definedName name="Z_603AE1DC_E63E_4551_94D2_0F65AF5A6EB9_.wvu.PrintArea" localSheetId="1" hidden="1">Cover!$A$1:$F$23</definedName>
    <definedName name="Z_603AE1DC_E63E_4551_94D2_0F65AF5A6EB9_.wvu.PrintArea" localSheetId="2" hidden="1">'Names of Bidder'!$B$1:$G$39</definedName>
    <definedName name="Z_603AE1DC_E63E_4551_94D2_0F65AF5A6EB9_.wvu.PrintTitles" localSheetId="14" hidden="1">'Attach 9'!$18:$18</definedName>
    <definedName name="Z_603AE1DC_E63E_4551_94D2_0F65AF5A6EB9_.wvu.Rows" localSheetId="17" hidden="1">'Attach 12'!$4:$4,'Attach 12'!$19:$29</definedName>
    <definedName name="Z_603AE1DC_E63E_4551_94D2_0F65AF5A6EB9_.wvu.Rows" localSheetId="21" hidden="1">'Attach 15'!$16:$16</definedName>
    <definedName name="Z_603AE1DC_E63E_4551_94D2_0F65AF5A6EB9_.wvu.Rows" localSheetId="23" hidden="1">'Attach 17'!$26:$26,'Attach 17'!$32:$209</definedName>
    <definedName name="Z_603AE1DC_E63E_4551_94D2_0F65AF5A6EB9_.wvu.Rows" localSheetId="25" hidden="1">'Attach 18 SP'!$149:$153</definedName>
    <definedName name="Z_603AE1DC_E63E_4551_94D2_0F65AF5A6EB9_.wvu.Rows" localSheetId="26" hidden="1">'Attach 19'!$13:$13,'Attach 19'!$20:$28</definedName>
    <definedName name="Z_603AE1DC_E63E_4551_94D2_0F65AF5A6EB9_.wvu.Rows" localSheetId="10" hidden="1">'Attach 5'!$4:$4</definedName>
    <definedName name="Z_603AE1DC_E63E_4551_94D2_0F65AF5A6EB9_.wvu.Rows" localSheetId="11" hidden="1">'Attach 5A'!$25:$30</definedName>
    <definedName name="Z_603AE1DC_E63E_4551_94D2_0F65AF5A6EB9_.wvu.Rows" localSheetId="14" hidden="1">'Attach 9'!$37:$47</definedName>
    <definedName name="Z_603AE1DC_E63E_4551_94D2_0F65AF5A6EB9_.wvu.Rows" localSheetId="4" hidden="1">'Attach-3 (QR)'!$20:$24,'Attach-3 (QR)'!$26:$26,'Attach-3 (QR)'!$35:$35,'Attach-3 (QR)'!$66:$70,'Attach-3 (QR)'!$74:$75,'Attach-3 (QR)'!$91:$123,'Attach-3 (QR)'!$126:$257,'Attach-3 (QR)'!$263:$266,'Attach-3 (QR)'!$272:$277,'Attach-3 (QR)'!$286:$315,'Attach-3 (QR)'!$321:$321,'Attach-3 (QR)'!$323:$330</definedName>
    <definedName name="Z_603AE1DC_E63E_4551_94D2_0F65AF5A6EB9_.wvu.Rows" localSheetId="5" hidden="1">'Attach-3 (QR)_Old'!$19:$23,'Attach-3 (QR)_Old'!$25:$25,'Attach-3 (QR)_Old'!$34:$34,'Attach-3 (QR)_Old'!$93:$93,'Attach-3 (QR)_Old'!$130:$130,'Attach-3 (QR)_Old'!$149:$155,'Attach-3 (QR)_Old'!$164:$164,'Attach-3 (QR)_Old'!$173:$173,'Attach-3 (QR)_Old'!$198:$324</definedName>
    <definedName name="Z_603AE1DC_E63E_4551_94D2_0F65AF5A6EB9_.wvu.Rows" localSheetId="27" hidden="1">'Bid Form 1st Envelope '!$27:$28,'Bid Form 1st Envelope '!$49:$49,'Bid Form 1st Envelope '!$95:$95,'Bid Form 1st Envelope '!$98:$99</definedName>
    <definedName name="Z_603AE1DC_E63E_4551_94D2_0F65AF5A6EB9_.wvu.Rows" localSheetId="2" hidden="1">'Names of Bidder'!$6:$7,'Names of Bidder'!$24:$27,'Names of Bidder'!$29:$32</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Bidder'!$B$1:$E$36</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4" hidden="1">'Attach-3 (QR)'!$I:$I,'Attach-3 (QR)'!$M:$M</definedName>
    <definedName name="Z_6B2C1320_5106_401D_86E8_03FFC7419150_.wvu.Cols" localSheetId="5" hidden="1">'Attach-3 (QR)_Old'!$I:$I,'Attach-3 (QR)_Old'!$M:$M</definedName>
    <definedName name="Z_6B2C1320_5106_401D_86E8_03FFC7419150_.wvu.PrintArea" localSheetId="17" hidden="1">'Attach 12'!$A$1:$E$33</definedName>
    <definedName name="Z_6B2C1320_5106_401D_86E8_03FFC7419150_.wvu.PrintArea" localSheetId="25" hidden="1">'Attach 18 SP'!$A$8:$I$157</definedName>
    <definedName name="Z_6B2C1320_5106_401D_86E8_03FFC7419150_.wvu.PrintArea" localSheetId="4" hidden="1">'Attach-3 (QR)'!$A$1:$H$336</definedName>
    <definedName name="Z_6B2C1320_5106_401D_86E8_03FFC7419150_.wvu.PrintArea" localSheetId="5" hidden="1">'Attach-3 (QR)_Old'!$A$1:$H$345</definedName>
    <definedName name="Z_6B2C1320_5106_401D_86E8_03FFC7419150_.wvu.Rows" localSheetId="25" hidden="1">'Attach 18 SP'!$41:$41</definedName>
    <definedName name="Z_6B2C1320_5106_401D_86E8_03FFC7419150_.wvu.Rows" localSheetId="4" hidden="1">'Attach-3 (QR)'!#REF!,'Attach-3 (QR)'!#REF!</definedName>
    <definedName name="Z_6B2C1320_5106_401D_86E8_03FFC7419150_.wvu.Rows" localSheetId="5" hidden="1">'Attach-3 (QR)_Old'!#REF!,'Attach-3 (QR)_Old'!#REF!</definedName>
    <definedName name="Z_6FD3A41D_DEEE_48F5_96DB_6021F0BEBAF6_.wvu.Cols" localSheetId="4" hidden="1">'Attach-3 (QR)'!$M:$O</definedName>
    <definedName name="Z_6FD3A41D_DEEE_48F5_96DB_6021F0BEBAF6_.wvu.Cols" localSheetId="5" hidden="1">'Attach-3 (QR)_Old'!$M:$O</definedName>
    <definedName name="Z_6FD3A41D_DEEE_48F5_96DB_6021F0BEBAF6_.wvu.PrintArea" localSheetId="4" hidden="1">'Attach-3 (QR)'!$A$1:$H$336</definedName>
    <definedName name="Z_6FD3A41D_DEEE_48F5_96DB_6021F0BEBAF6_.wvu.PrintArea" localSheetId="5" hidden="1">'Attach-3 (QR)_Old'!$A$1:$H$345</definedName>
    <definedName name="Z_6FD3A41D_DEEE_48F5_96DB_6021F0BEBAF6_.wvu.Rows" localSheetId="4" hidden="1">'Attach-3 (QR)'!#REF!,'Attach-3 (QR)'!$71:$258,'Attach-3 (QR)'!#REF!,'Attach-3 (QR)'!#REF!,'Attach-3 (QR)'!#REF!,'Attach-3 (QR)'!#REF!,'Attach-3 (QR)'!#REF!,'Attach-3 (QR)'!#REF!,'Attach-3 (QR)'!#REF!,'Attach-3 (QR)'!#REF!</definedName>
    <definedName name="Z_6FD3A41D_DEEE_48F5_96DB_6021F0BEBAF6_.wvu.Rows" localSheetId="5" hidden="1">'Attach-3 (QR)_Old'!#REF!,'Attach-3 (QR)_Old'!$149:$155,'Attach-3 (QR)_Old'!#REF!,'Attach-3 (QR)_Old'!#REF!,'Attach-3 (QR)_Old'!#REF!,'Attach-3 (QR)_Old'!$164:$164,'Attach-3 (QR)_Old'!$211:$213,'Attach-3 (QR)_Old'!$227:$267,'Attach-3 (QR)_Old'!$272:$286,'Attach-3 (QR)_Old'!$304:$324</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4" hidden="1">'Attach-3 (QR)'!$J:$P</definedName>
    <definedName name="Z_70B78559_AE2A_4A85_855C_A3044383137A_.wvu.Cols" localSheetId="5" hidden="1">'Attach-3 (QR)_Old'!$J:$P</definedName>
    <definedName name="Z_70B78559_AE2A_4A85_855C_A3044383137A_.wvu.PrintArea" localSheetId="4" hidden="1">'Attach-3 (QR)'!$A$1:$I$336</definedName>
    <definedName name="Z_70B78559_AE2A_4A85_855C_A3044383137A_.wvu.PrintArea" localSheetId="5" hidden="1">'Attach-3 (QR)_Old'!$A$1:$I$345</definedName>
    <definedName name="Z_70B78559_AE2A_4A85_855C_A3044383137A_.wvu.Rows" localSheetId="4" hidden="1">'Attach-3 (QR)'!$20:$24,'Attach-3 (QR)'!$26:$26,'Attach-3 (QR)'!$35:$35,'Attach-3 (QR)'!#REF!,'Attach-3 (QR)'!#REF!,'Attach-3 (QR)'!$71:$258,'Attach-3 (QR)'!#REF!,'Attach-3 (QR)'!#REF!</definedName>
    <definedName name="Z_70B78559_AE2A_4A85_855C_A3044383137A_.wvu.Rows" localSheetId="5" hidden="1">'Attach-3 (QR)_Old'!$19:$23,'Attach-3 (QR)_Old'!$25:$25,'Attach-3 (QR)_Old'!$34:$34,'Attach-3 (QR)_Old'!#REF!,'Attach-3 (QR)_Old'!$93:$93,'Attach-3 (QR)_Old'!$149:$155,'Attach-3 (QR)_Old'!$164:$164,'Attach-3 (QR)_Old'!$198:$324</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12'!$A$1:$E$33</definedName>
    <definedName name="Z_71CED947_16BC_4420_B977_41F665B59AFF_.wvu.PrintArea" localSheetId="2" hidden="1">'Names of Bidder'!$B$1:$G$39</definedName>
    <definedName name="Z_728AEB16_F9CD_4198_B4E9_2E28A5E42262_.wvu.Cols" localSheetId="4" hidden="1">'Attach-3 (QR)'!$M:$O</definedName>
    <definedName name="Z_728AEB16_F9CD_4198_B4E9_2E28A5E42262_.wvu.Cols" localSheetId="5" hidden="1">'Attach-3 (QR)_Old'!$M:$O</definedName>
    <definedName name="Z_728AEB16_F9CD_4198_B4E9_2E28A5E42262_.wvu.PrintArea" localSheetId="4" hidden="1">'Attach-3 (QR)'!$A$1:$H$336</definedName>
    <definedName name="Z_728AEB16_F9CD_4198_B4E9_2E28A5E42262_.wvu.PrintArea" localSheetId="5" hidden="1">'Attach-3 (QR)_Old'!$A$1:$H$345</definedName>
    <definedName name="Z_728AEB16_F9CD_4198_B4E9_2E28A5E42262_.wvu.Rows" localSheetId="4" hidden="1">'Attach-3 (QR)'!#REF!,'Attach-3 (QR)'!$71:$258,'Attach-3 (QR)'!#REF!,'Attach-3 (QR)'!#REF!,'Attach-3 (QR)'!#REF!,'Attach-3 (QR)'!#REF!,'Attach-3 (QR)'!#REF!,'Attach-3 (QR)'!#REF!,'Attach-3 (QR)'!#REF!,'Attach-3 (QR)'!#REF!</definedName>
    <definedName name="Z_728AEB16_F9CD_4198_B4E9_2E28A5E42262_.wvu.Rows" localSheetId="5" hidden="1">'Attach-3 (QR)_Old'!#REF!,'Attach-3 (QR)_Old'!$149:$155,'Attach-3 (QR)_Old'!#REF!,'Attach-3 (QR)_Old'!#REF!,'Attach-3 (QR)_Old'!#REF!,'Attach-3 (QR)_Old'!$164:$164,'Attach-3 (QR)_Old'!$211:$213,'Attach-3 (QR)_Old'!$227:$267,'Attach-3 (QR)_Old'!$272:$286,'Attach-3 (QR)_Old'!$304:$324</definedName>
    <definedName name="Z_7307877B_3267_4265_93AC_223E8EA5C2D4_.wvu.Cols" localSheetId="17" hidden="1">'Attach 12'!$F:$H</definedName>
    <definedName name="Z_7307877B_3267_4265_93AC_223E8EA5C2D4_.wvu.Cols" localSheetId="21" hidden="1">'Attach 15'!$H:$H,'Attach 15'!$L:$N</definedName>
    <definedName name="Z_7307877B_3267_4265_93AC_223E8EA5C2D4_.wvu.Cols" localSheetId="25" hidden="1">'Attach 18 SP'!$J:$P</definedName>
    <definedName name="Z_7307877B_3267_4265_93AC_223E8EA5C2D4_.wvu.Cols" localSheetId="3" hidden="1">'Attach 3(JV)'!$G:$H</definedName>
    <definedName name="Z_7307877B_3267_4265_93AC_223E8EA5C2D4_.wvu.Cols" localSheetId="7" hidden="1">'Attach 4'!$H:$O</definedName>
    <definedName name="Z_7307877B_3267_4265_93AC_223E8EA5C2D4_.wvu.Cols" localSheetId="10" hidden="1">'Attach 5'!$H:$H</definedName>
    <definedName name="Z_7307877B_3267_4265_93AC_223E8EA5C2D4_.wvu.Cols" localSheetId="11" hidden="1">'Attach 5A'!$H:$H</definedName>
    <definedName name="Z_7307877B_3267_4265_93AC_223E8EA5C2D4_.wvu.Cols" localSheetId="12" hidden="1">'Attach 6'!$H:$H</definedName>
    <definedName name="Z_7307877B_3267_4265_93AC_223E8EA5C2D4_.wvu.Cols" localSheetId="14" hidden="1">'Attach 9'!$C:$F</definedName>
    <definedName name="Z_7307877B_3267_4265_93AC_223E8EA5C2D4_.wvu.Cols" localSheetId="4" hidden="1">'Attach-3 (QR)'!$J:$AB</definedName>
    <definedName name="Z_7307877B_3267_4265_93AC_223E8EA5C2D4_.wvu.Cols" localSheetId="5" hidden="1">'Attach-3 (QR)_Old'!$J:$AB</definedName>
    <definedName name="Z_7307877B_3267_4265_93AC_223E8EA5C2D4_.wvu.Cols" localSheetId="27" hidden="1">'Bid Form 1st Envelope '!$K:$K,'Bid Form 1st Envelope '!$AA:$AI</definedName>
    <definedName name="Z_7307877B_3267_4265_93AC_223E8EA5C2D4_.wvu.Cols" localSheetId="2" hidden="1">'Names of Bidder'!$H:$M,'Names of Bidder'!$AA:$AB</definedName>
    <definedName name="Z_7307877B_3267_4265_93AC_223E8EA5C2D4_.wvu.FilterData" localSheetId="2" hidden="1">'Names of Bidder'!$B$6:$G$20</definedName>
    <definedName name="Z_7307877B_3267_4265_93AC_223E8EA5C2D4_.wvu.PrintArea" localSheetId="15" hidden="1">'Attach 10'!$A$1:$F$18</definedName>
    <definedName name="Z_7307877B_3267_4265_93AC_223E8EA5C2D4_.wvu.PrintArea" localSheetId="16" hidden="1">'Attach 11'!$A$1:$E$86</definedName>
    <definedName name="Z_7307877B_3267_4265_93AC_223E8EA5C2D4_.wvu.PrintArea" localSheetId="17" hidden="1">'Attach 12'!$A$1:$E$33</definedName>
    <definedName name="Z_7307877B_3267_4265_93AC_223E8EA5C2D4_.wvu.PrintArea" localSheetId="18" hidden="1">'Attach 13'!$A$1:$E$26</definedName>
    <definedName name="Z_7307877B_3267_4265_93AC_223E8EA5C2D4_.wvu.PrintArea" localSheetId="19" hidden="1">'Attach 14'!$A$1:$E$26</definedName>
    <definedName name="Z_7307877B_3267_4265_93AC_223E8EA5C2D4_.wvu.PrintArea" localSheetId="20" hidden="1">'Attach 14-IP'!$A$8:$I$217</definedName>
    <definedName name="Z_7307877B_3267_4265_93AC_223E8EA5C2D4_.wvu.PrintArea" localSheetId="21" hidden="1">'Attach 15'!$A$1:$E$83</definedName>
    <definedName name="Z_7307877B_3267_4265_93AC_223E8EA5C2D4_.wvu.PrintArea" localSheetId="22" hidden="1">'Attach 16'!$A$1:$L$87</definedName>
    <definedName name="Z_7307877B_3267_4265_93AC_223E8EA5C2D4_.wvu.PrintArea" localSheetId="23" hidden="1">'Attach 17'!$A$1:$E$33</definedName>
    <definedName name="Z_7307877B_3267_4265_93AC_223E8EA5C2D4_.wvu.PrintArea" localSheetId="24" hidden="1">'Attach 18'!$A$1:$E$21</definedName>
    <definedName name="Z_7307877B_3267_4265_93AC_223E8EA5C2D4_.wvu.PrintArea" localSheetId="25" hidden="1">'Attach 18 SP'!$A$7:$I$157</definedName>
    <definedName name="Z_7307877B_3267_4265_93AC_223E8EA5C2D4_.wvu.PrintArea" localSheetId="26" hidden="1">'Attach 19'!$A$1:$E$31</definedName>
    <definedName name="Z_7307877B_3267_4265_93AC_223E8EA5C2D4_.wvu.PrintArea" localSheetId="3" hidden="1">'Attach 3(JV)'!$A$1:$E$26</definedName>
    <definedName name="Z_7307877B_3267_4265_93AC_223E8EA5C2D4_.wvu.PrintArea" localSheetId="6" hidden="1">'Attach 3(QR)'!$A$1:$E$28</definedName>
    <definedName name="Z_7307877B_3267_4265_93AC_223E8EA5C2D4_.wvu.PrintArea" localSheetId="7" hidden="1">'Attach 4'!$A$1:$G$25</definedName>
    <definedName name="Z_7307877B_3267_4265_93AC_223E8EA5C2D4_.wvu.PrintArea" localSheetId="8" hidden="1">'Attach 4 (A)'!$A$1:$E$27</definedName>
    <definedName name="Z_7307877B_3267_4265_93AC_223E8EA5C2D4_.wvu.PrintArea" localSheetId="9" hidden="1">'Attach 4 (B)'!$A$1:$E$26</definedName>
    <definedName name="Z_7307877B_3267_4265_93AC_223E8EA5C2D4_.wvu.PrintArea" localSheetId="10" hidden="1">'Attach 5'!$A$1:$E$35</definedName>
    <definedName name="Z_7307877B_3267_4265_93AC_223E8EA5C2D4_.wvu.PrintArea" localSheetId="11" hidden="1">'Attach 5A'!$A$1:$E$73</definedName>
    <definedName name="Z_7307877B_3267_4265_93AC_223E8EA5C2D4_.wvu.PrintArea" localSheetId="12" hidden="1">'Attach 6'!$A$1:$E$28</definedName>
    <definedName name="Z_7307877B_3267_4265_93AC_223E8EA5C2D4_.wvu.PrintArea" localSheetId="13" hidden="1">'Attach 7'!$A$1:$E$24</definedName>
    <definedName name="Z_7307877B_3267_4265_93AC_223E8EA5C2D4_.wvu.PrintArea" localSheetId="14" hidden="1">'Attach 9'!$A$1:$G$55</definedName>
    <definedName name="Z_7307877B_3267_4265_93AC_223E8EA5C2D4_.wvu.PrintArea" localSheetId="4" hidden="1">'Attach-3 (QR)'!$A$1:$J$336</definedName>
    <definedName name="Z_7307877B_3267_4265_93AC_223E8EA5C2D4_.wvu.PrintArea" localSheetId="5" hidden="1">'Attach-3 (QR)_Old'!$A$1:$I$345</definedName>
    <definedName name="Z_7307877B_3267_4265_93AC_223E8EA5C2D4_.wvu.PrintArea" localSheetId="27" hidden="1">'Bid Form 1st Envelope '!$A$1:$J$111</definedName>
    <definedName name="Z_7307877B_3267_4265_93AC_223E8EA5C2D4_.wvu.PrintArea" localSheetId="1" hidden="1">Cover!$A$1:$F$23</definedName>
    <definedName name="Z_7307877B_3267_4265_93AC_223E8EA5C2D4_.wvu.PrintArea" localSheetId="2" hidden="1">'Names of Bidder'!$B$1:$G$39</definedName>
    <definedName name="Z_7307877B_3267_4265_93AC_223E8EA5C2D4_.wvu.PrintTitles" localSheetId="14" hidden="1">'Attach 9'!$18:$18</definedName>
    <definedName name="Z_7307877B_3267_4265_93AC_223E8EA5C2D4_.wvu.Rows" localSheetId="17" hidden="1">'Attach 12'!$4:$4,'Attach 12'!$29:$29</definedName>
    <definedName name="Z_7307877B_3267_4265_93AC_223E8EA5C2D4_.wvu.Rows" localSheetId="21" hidden="1">'Attach 15'!$16:$16</definedName>
    <definedName name="Z_7307877B_3267_4265_93AC_223E8EA5C2D4_.wvu.Rows" localSheetId="23" hidden="1">'Attach 17'!$26:$26,'Attach 17'!$32:$209</definedName>
    <definedName name="Z_7307877B_3267_4265_93AC_223E8EA5C2D4_.wvu.Rows" localSheetId="25" hidden="1">'Attach 18 SP'!$149:$153</definedName>
    <definedName name="Z_7307877B_3267_4265_93AC_223E8EA5C2D4_.wvu.Rows" localSheetId="26" hidden="1">'Attach 19'!$13:$13,'Attach 19'!$20:$28</definedName>
    <definedName name="Z_7307877B_3267_4265_93AC_223E8EA5C2D4_.wvu.Rows" localSheetId="10" hidden="1">'Attach 5'!$4:$4</definedName>
    <definedName name="Z_7307877B_3267_4265_93AC_223E8EA5C2D4_.wvu.Rows" localSheetId="11" hidden="1">'Attach 5A'!$25:$30</definedName>
    <definedName name="Z_7307877B_3267_4265_93AC_223E8EA5C2D4_.wvu.Rows" localSheetId="14" hidden="1">'Attach 9'!$37:$47</definedName>
    <definedName name="Z_7307877B_3267_4265_93AC_223E8EA5C2D4_.wvu.Rows" localSheetId="4" hidden="1">'Attach-3 (QR)'!$20:$24,'Attach-3 (QR)'!$26:$26,'Attach-3 (QR)'!$35:$35,'Attach-3 (QR)'!$66:$69,'Attach-3 (QR)'!$74:$75,'Attach-3 (QR)'!$91:$123,'Attach-3 (QR)'!$126:$257,'Attach-3 (QR)'!$263:$266</definedName>
    <definedName name="Z_7307877B_3267_4265_93AC_223E8EA5C2D4_.wvu.Rows" localSheetId="5" hidden="1">'Attach-3 (QR)_Old'!$19:$23,'Attach-3 (QR)_Old'!$25:$25,'Attach-3 (QR)_Old'!$34:$34,'Attach-3 (QR)_Old'!$93:$93,'Attach-3 (QR)_Old'!$130:$130,'Attach-3 (QR)_Old'!$149:$155,'Attach-3 (QR)_Old'!$164:$164,'Attach-3 (QR)_Old'!$173:$173,'Attach-3 (QR)_Old'!$198:$324</definedName>
    <definedName name="Z_7307877B_3267_4265_93AC_223E8EA5C2D4_.wvu.Rows" localSheetId="27" hidden="1">'Bid Form 1st Envelope '!$27:$28,'Bid Form 1st Envelope '!$95:$95,'Bid Form 1st Envelope '!$98:$99</definedName>
    <definedName name="Z_7307877B_3267_4265_93AC_223E8EA5C2D4_.wvu.Rows" localSheetId="2" hidden="1">'Names of Bidder'!$6:$7,'Names of Bidder'!$24:$27,'Names of Bidder'!$29:$32</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5059BA_25E7_41FA_8B08_4E8896A74652_.wvu.Cols" localSheetId="17" hidden="1">'Attach 12'!$F:$H</definedName>
    <definedName name="Z_755059BA_25E7_41FA_8B08_4E8896A74652_.wvu.Cols" localSheetId="21" hidden="1">'Attach 15'!$H:$H,'Attach 15'!$L:$N</definedName>
    <definedName name="Z_755059BA_25E7_41FA_8B08_4E8896A74652_.wvu.Cols" localSheetId="25" hidden="1">'Attach 18 SP'!$J:$P</definedName>
    <definedName name="Z_755059BA_25E7_41FA_8B08_4E8896A74652_.wvu.Cols" localSheetId="3" hidden="1">'Attach 3(JV)'!$G:$H</definedName>
    <definedName name="Z_755059BA_25E7_41FA_8B08_4E8896A74652_.wvu.Cols" localSheetId="7" hidden="1">'Attach 4'!$H:$O</definedName>
    <definedName name="Z_755059BA_25E7_41FA_8B08_4E8896A74652_.wvu.Cols" localSheetId="10" hidden="1">'Attach 5'!$H:$H</definedName>
    <definedName name="Z_755059BA_25E7_41FA_8B08_4E8896A74652_.wvu.Cols" localSheetId="11" hidden="1">'Attach 5A'!$H:$H</definedName>
    <definedName name="Z_755059BA_25E7_41FA_8B08_4E8896A74652_.wvu.Cols" localSheetId="12" hidden="1">'Attach 6'!$H:$H</definedName>
    <definedName name="Z_755059BA_25E7_41FA_8B08_4E8896A74652_.wvu.Cols" localSheetId="14" hidden="1">'Attach 9'!$C:$F</definedName>
    <definedName name="Z_755059BA_25E7_41FA_8B08_4E8896A74652_.wvu.Cols" localSheetId="4" hidden="1">'Attach-3 (QR)'!$J:$AB</definedName>
    <definedName name="Z_755059BA_25E7_41FA_8B08_4E8896A74652_.wvu.Cols" localSheetId="5" hidden="1">'Attach-3 (QR)_Old'!$J:$AB</definedName>
    <definedName name="Z_755059BA_25E7_41FA_8B08_4E8896A74652_.wvu.Cols" localSheetId="27" hidden="1">'Bid Form 1st Envelope '!$K:$K,'Bid Form 1st Envelope '!$AA:$AI</definedName>
    <definedName name="Z_755059BA_25E7_41FA_8B08_4E8896A74652_.wvu.Cols" localSheetId="2" hidden="1">'Names of Bidder'!$H:$M,'Names of Bidder'!$AA:$AB</definedName>
    <definedName name="Z_755059BA_25E7_41FA_8B08_4E8896A74652_.wvu.FilterData" localSheetId="2" hidden="1">'Names of Bidder'!$B$6:$G$20</definedName>
    <definedName name="Z_755059BA_25E7_41FA_8B08_4E8896A74652_.wvu.PrintArea" localSheetId="16" hidden="1">'Attach 11'!$A$1:$E$86</definedName>
    <definedName name="Z_755059BA_25E7_41FA_8B08_4E8896A74652_.wvu.PrintArea" localSheetId="17" hidden="1">'Attach 12'!$A$1:$E$33</definedName>
    <definedName name="Z_755059BA_25E7_41FA_8B08_4E8896A74652_.wvu.PrintArea" localSheetId="18" hidden="1">'Attach 13'!$A$1:$E$26</definedName>
    <definedName name="Z_755059BA_25E7_41FA_8B08_4E8896A74652_.wvu.PrintArea" localSheetId="19" hidden="1">'Attach 14'!$A$1:$E$26</definedName>
    <definedName name="Z_755059BA_25E7_41FA_8B08_4E8896A74652_.wvu.PrintArea" localSheetId="20" hidden="1">'Attach 14-IP'!$A$8:$I$217</definedName>
    <definedName name="Z_755059BA_25E7_41FA_8B08_4E8896A74652_.wvu.PrintArea" localSheetId="21" hidden="1">'Attach 15'!$A$1:$E$83</definedName>
    <definedName name="Z_755059BA_25E7_41FA_8B08_4E8896A74652_.wvu.PrintArea" localSheetId="22" hidden="1">'Attach 16'!$A$1:$L$87</definedName>
    <definedName name="Z_755059BA_25E7_41FA_8B08_4E8896A74652_.wvu.PrintArea" localSheetId="23" hidden="1">'Attach 17'!$A$1:$E$33</definedName>
    <definedName name="Z_755059BA_25E7_41FA_8B08_4E8896A74652_.wvu.PrintArea" localSheetId="24" hidden="1">'Attach 18'!$A$1:$E$21</definedName>
    <definedName name="Z_755059BA_25E7_41FA_8B08_4E8896A74652_.wvu.PrintArea" localSheetId="25" hidden="1">'Attach 18 SP'!$A$7:$I$157</definedName>
    <definedName name="Z_755059BA_25E7_41FA_8B08_4E8896A74652_.wvu.PrintArea" localSheetId="26" hidden="1">'Attach 19'!$A$1:$E$31</definedName>
    <definedName name="Z_755059BA_25E7_41FA_8B08_4E8896A74652_.wvu.PrintArea" localSheetId="3" hidden="1">'Attach 3(JV)'!$A$1:$E$26</definedName>
    <definedName name="Z_755059BA_25E7_41FA_8B08_4E8896A74652_.wvu.PrintArea" localSheetId="6" hidden="1">'Attach 3(QR)'!$A$1:$E$28</definedName>
    <definedName name="Z_755059BA_25E7_41FA_8B08_4E8896A74652_.wvu.PrintArea" localSheetId="7" hidden="1">'Attach 4'!$A$1:$G$25</definedName>
    <definedName name="Z_755059BA_25E7_41FA_8B08_4E8896A74652_.wvu.PrintArea" localSheetId="8" hidden="1">'Attach 4 (A)'!$A$1:$E$27</definedName>
    <definedName name="Z_755059BA_25E7_41FA_8B08_4E8896A74652_.wvu.PrintArea" localSheetId="9" hidden="1">'Attach 4 (B)'!$A$1:$E$26</definedName>
    <definedName name="Z_755059BA_25E7_41FA_8B08_4E8896A74652_.wvu.PrintArea" localSheetId="10" hidden="1">'Attach 5'!$A$1:$E$35</definedName>
    <definedName name="Z_755059BA_25E7_41FA_8B08_4E8896A74652_.wvu.PrintArea" localSheetId="11" hidden="1">'Attach 5A'!$A$1:$E$73</definedName>
    <definedName name="Z_755059BA_25E7_41FA_8B08_4E8896A74652_.wvu.PrintArea" localSheetId="12" hidden="1">'Attach 6'!$A$1:$E$28</definedName>
    <definedName name="Z_755059BA_25E7_41FA_8B08_4E8896A74652_.wvu.PrintArea" localSheetId="13" hidden="1">'Attach 7'!$A$1:$E$24</definedName>
    <definedName name="Z_755059BA_25E7_41FA_8B08_4E8896A74652_.wvu.PrintArea" localSheetId="14" hidden="1">'Attach 9'!$A$1:$G$55</definedName>
    <definedName name="Z_755059BA_25E7_41FA_8B08_4E8896A74652_.wvu.PrintArea" localSheetId="4" hidden="1">'Attach-3 (QR)'!$A$1:$J$336</definedName>
    <definedName name="Z_755059BA_25E7_41FA_8B08_4E8896A74652_.wvu.PrintArea" localSheetId="5" hidden="1">'Attach-3 (QR)_Old'!$A$1:$I$345</definedName>
    <definedName name="Z_755059BA_25E7_41FA_8B08_4E8896A74652_.wvu.PrintArea" localSheetId="27" hidden="1">'Bid Form 1st Envelope '!$A$1:$J$111</definedName>
    <definedName name="Z_755059BA_25E7_41FA_8B08_4E8896A74652_.wvu.PrintArea" localSheetId="1" hidden="1">Cover!$A$1:$F$23</definedName>
    <definedName name="Z_755059BA_25E7_41FA_8B08_4E8896A74652_.wvu.PrintArea" localSheetId="2" hidden="1">'Names of Bidder'!$B$1:$G$39</definedName>
    <definedName name="Z_755059BA_25E7_41FA_8B08_4E8896A74652_.wvu.PrintTitles" localSheetId="14" hidden="1">'Attach 9'!$18:$18</definedName>
    <definedName name="Z_755059BA_25E7_41FA_8B08_4E8896A74652_.wvu.Rows" localSheetId="17" hidden="1">'Attach 12'!$4:$4,'Attach 12'!$19:$29</definedName>
    <definedName name="Z_755059BA_25E7_41FA_8B08_4E8896A74652_.wvu.Rows" localSheetId="21" hidden="1">'Attach 15'!$16:$16</definedName>
    <definedName name="Z_755059BA_25E7_41FA_8B08_4E8896A74652_.wvu.Rows" localSheetId="23" hidden="1">'Attach 17'!$26:$26,'Attach 17'!$32:$209</definedName>
    <definedName name="Z_755059BA_25E7_41FA_8B08_4E8896A74652_.wvu.Rows" localSheetId="25" hidden="1">'Attach 18 SP'!$149:$153</definedName>
    <definedName name="Z_755059BA_25E7_41FA_8B08_4E8896A74652_.wvu.Rows" localSheetId="26" hidden="1">'Attach 19'!$13:$13,'Attach 19'!$20:$28</definedName>
    <definedName name="Z_755059BA_25E7_41FA_8B08_4E8896A74652_.wvu.Rows" localSheetId="10" hidden="1">'Attach 5'!$4:$4</definedName>
    <definedName name="Z_755059BA_25E7_41FA_8B08_4E8896A74652_.wvu.Rows" localSheetId="11" hidden="1">'Attach 5A'!$25:$30</definedName>
    <definedName name="Z_755059BA_25E7_41FA_8B08_4E8896A74652_.wvu.Rows" localSheetId="14" hidden="1">'Attach 9'!$37:$47</definedName>
    <definedName name="Z_755059BA_25E7_41FA_8B08_4E8896A74652_.wvu.Rows" localSheetId="4" hidden="1">'Attach-3 (QR)'!$20:$24,'Attach-3 (QR)'!$26:$26,'Attach-3 (QR)'!$35:$35,'Attach-3 (QR)'!$66:$70,'Attach-3 (QR)'!$74:$75,'Attach-3 (QR)'!$91:$123,'Attach-3 (QR)'!$126:$257,'Attach-3 (QR)'!$263:$266,'Attach-3 (QR)'!$272:$277,'Attach-3 (QR)'!$286:$315,'Attach-3 (QR)'!$321:$321,'Attach-3 (QR)'!$323:$330</definedName>
    <definedName name="Z_755059BA_25E7_41FA_8B08_4E8896A74652_.wvu.Rows" localSheetId="5" hidden="1">'Attach-3 (QR)_Old'!$19:$23,'Attach-3 (QR)_Old'!$25:$25,'Attach-3 (QR)_Old'!$34:$34,'Attach-3 (QR)_Old'!$93:$93,'Attach-3 (QR)_Old'!$130:$130,'Attach-3 (QR)_Old'!$149:$155,'Attach-3 (QR)_Old'!$164:$164,'Attach-3 (QR)_Old'!$173:$173,'Attach-3 (QR)_Old'!$198:$324</definedName>
    <definedName name="Z_755059BA_25E7_41FA_8B08_4E8896A74652_.wvu.Rows" localSheetId="27" hidden="1">'Bid Form 1st Envelope '!$27:$28,'Bid Form 1st Envelope '!$95:$95,'Bid Form 1st Envelope '!$98:$99</definedName>
    <definedName name="Z_755059BA_25E7_41FA_8B08_4E8896A74652_.wvu.Rows" localSheetId="2" hidden="1">'Names of Bidder'!$6:$7,'Names of Bidder'!$24:$27,'Names of Bidder'!$29:$32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14-IP'!$A$8:$I$217</definedName>
    <definedName name="Z_7A9EA6D6_4DDF_43D9_92E6_C6AFAD14E266_.wvu.PrintArea" localSheetId="21" hidden="1">'Attach 15'!$A$1:$E$83</definedName>
    <definedName name="Z_7A9EA6D6_4DDF_43D9_92E6_C6AFAD14E266_.wvu.PrintArea" localSheetId="22" hidden="1">'Attach 16'!$A$1:$L$87</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9'!$A$1:$B$62</definedName>
    <definedName name="Z_7A9EA6D6_4DDF_43D9_92E6_C6AFAD14E266_.wvu.PrintArea" localSheetId="27" hidden="1">'Bid Form 1st Envelope '!$A$1:$F$112</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4" hidden="1">'Attach-3 (QR)'!$M:$O</definedName>
    <definedName name="Z_7DC13EB1_5F25_4667_BD87_340DAD4F0E72_.wvu.Cols" localSheetId="5" hidden="1">'Attach-3 (QR)_Old'!$M:$O</definedName>
    <definedName name="Z_7DC13EB1_5F25_4667_BD87_340DAD4F0E72_.wvu.PrintArea" localSheetId="4" hidden="1">'Attach-3 (QR)'!$A$1:$H$336</definedName>
    <definedName name="Z_7DC13EB1_5F25_4667_BD87_340DAD4F0E72_.wvu.PrintArea" localSheetId="5" hidden="1">'Attach-3 (QR)_Old'!$A$1:$H$345</definedName>
    <definedName name="Z_7DC13EB1_5F25_4667_BD87_340DAD4F0E72_.wvu.Rows" localSheetId="4" hidden="1">'Attach-3 (QR)'!#REF!,'Attach-3 (QR)'!$71:$258,'Attach-3 (QR)'!#REF!,'Attach-3 (QR)'!#REF!,'Attach-3 (QR)'!#REF!,'Attach-3 (QR)'!#REF!,'Attach-3 (QR)'!#REF!,'Attach-3 (QR)'!#REF!,'Attach-3 (QR)'!#REF!</definedName>
    <definedName name="Z_7DC13EB1_5F25_4667_BD87_340DAD4F0E72_.wvu.Rows" localSheetId="5" hidden="1">'Attach-3 (QR)_Old'!#REF!,'Attach-3 (QR)_Old'!$149:$155,'Attach-3 (QR)_Old'!#REF!,'Attach-3 (QR)_Old'!#REF!,'Attach-3 (QR)_Old'!#REF!,'Attach-3 (QR)_Old'!$164:$164,'Attach-3 (QR)_Old'!$211:$213,'Attach-3 (QR)_Old'!$235:$266,'Attach-3 (QR)_Old'!$272:$286</definedName>
    <definedName name="Z_7FED4A88_DA6B_4AEC_96D2_BAE29634CEBD_.wvu.Cols" localSheetId="4" hidden="1">'Attach-3 (QR)'!$I:$I,'Attach-3 (QR)'!$K:$M</definedName>
    <definedName name="Z_7FED4A88_DA6B_4AEC_96D2_BAE29634CEBD_.wvu.Cols" localSheetId="5" hidden="1">'Attach-3 (QR)_Old'!$I:$I,'Attach-3 (QR)_Old'!$K:$M</definedName>
    <definedName name="Z_7FED4A88_DA6B_4AEC_96D2_BAE29634CEBD_.wvu.PrintArea" localSheetId="4" hidden="1">'Attach-3 (QR)'!$A$1:$H$336</definedName>
    <definedName name="Z_7FED4A88_DA6B_4AEC_96D2_BAE29634CEBD_.wvu.PrintArea" localSheetId="5" hidden="1">'Attach-3 (QR)_Old'!$A$1:$H$345</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14-IP'!$A$8:$I$217</definedName>
    <definedName name="Z_82E8A0F5_0020_4355_95CF_28601763A783_.wvu.PrintArea" localSheetId="21" hidden="1">'Attach 15'!$A$1:$E$83</definedName>
    <definedName name="Z_82E8A0F5_0020_4355_95CF_28601763A783_.wvu.PrintArea" localSheetId="22" hidden="1">'Attach 16'!$A$1:$L$87</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9'!$A$1:$B$55</definedName>
    <definedName name="Z_82E8A0F5_0020_4355_95CF_28601763A783_.wvu.PrintArea" localSheetId="27" hidden="1">'Bid Form 1st Envelope '!$A$1:$F$112</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12'!$A$1:$E$33</definedName>
    <definedName name="Z_83E639F0_925C_438D_A777_FD99BFFD55B2_.wvu.PrintArea" localSheetId="2" hidden="1">'Names of Bidder'!$B$1:$G$39</definedName>
    <definedName name="Z_84095E48_3D0C_4C37_AFC3_D901B044D459_.wvu.Cols" localSheetId="17" hidden="1">'Attach 12'!$F:$H</definedName>
    <definedName name="Z_84095E48_3D0C_4C37_AFC3_D901B044D459_.wvu.Cols" localSheetId="21" hidden="1">'Attach 15'!$H:$H,'Attach 15'!$L:$N</definedName>
    <definedName name="Z_84095E48_3D0C_4C37_AFC3_D901B044D459_.wvu.Cols" localSheetId="25" hidden="1">'Attach 18 SP'!$J:$P</definedName>
    <definedName name="Z_84095E48_3D0C_4C37_AFC3_D901B044D459_.wvu.Cols" localSheetId="3" hidden="1">'Attach 3(JV)'!$G:$H</definedName>
    <definedName name="Z_84095E48_3D0C_4C37_AFC3_D901B044D459_.wvu.Cols" localSheetId="7" hidden="1">'Attach 4'!$H:$O</definedName>
    <definedName name="Z_84095E48_3D0C_4C37_AFC3_D901B044D459_.wvu.Cols" localSheetId="10" hidden="1">'Attach 5'!$H:$H</definedName>
    <definedName name="Z_84095E48_3D0C_4C37_AFC3_D901B044D459_.wvu.Cols" localSheetId="11" hidden="1">'Attach 5A'!$H:$H</definedName>
    <definedName name="Z_84095E48_3D0C_4C37_AFC3_D901B044D459_.wvu.Cols" localSheetId="12" hidden="1">'Attach 6'!$H:$H</definedName>
    <definedName name="Z_84095E48_3D0C_4C37_AFC3_D901B044D459_.wvu.Cols" localSheetId="14" hidden="1">'Attach 9'!$C:$F</definedName>
    <definedName name="Z_84095E48_3D0C_4C37_AFC3_D901B044D459_.wvu.Cols" localSheetId="4" hidden="1">'Attach-3 (QR)'!$J:$AB</definedName>
    <definedName name="Z_84095E48_3D0C_4C37_AFC3_D901B044D459_.wvu.Cols" localSheetId="5" hidden="1">'Attach-3 (QR)_Old'!$J:$AB</definedName>
    <definedName name="Z_84095E48_3D0C_4C37_AFC3_D901B044D459_.wvu.Cols" localSheetId="27" hidden="1">'Bid Form 1st Envelope '!$K:$K,'Bid Form 1st Envelope '!$AA:$AI</definedName>
    <definedName name="Z_84095E48_3D0C_4C37_AFC3_D901B044D459_.wvu.Cols" localSheetId="2" hidden="1">'Names of Bidder'!$H:$M,'Names of Bidder'!$AA:$AB</definedName>
    <definedName name="Z_84095E48_3D0C_4C37_AFC3_D901B044D459_.wvu.FilterData" localSheetId="2" hidden="1">'Names of Bidder'!$B$6:$G$20</definedName>
    <definedName name="Z_84095E48_3D0C_4C37_AFC3_D901B044D459_.wvu.PrintArea" localSheetId="16" hidden="1">'Attach 11'!$A$1:$E$86</definedName>
    <definedName name="Z_84095E48_3D0C_4C37_AFC3_D901B044D459_.wvu.PrintArea" localSheetId="17" hidden="1">'Attach 12'!$A$1:$E$33</definedName>
    <definedName name="Z_84095E48_3D0C_4C37_AFC3_D901B044D459_.wvu.PrintArea" localSheetId="18" hidden="1">'Attach 13'!$A$1:$E$26</definedName>
    <definedName name="Z_84095E48_3D0C_4C37_AFC3_D901B044D459_.wvu.PrintArea" localSheetId="19" hidden="1">'Attach 14'!$A$1:$E$26</definedName>
    <definedName name="Z_84095E48_3D0C_4C37_AFC3_D901B044D459_.wvu.PrintArea" localSheetId="20" hidden="1">'Attach 14-IP'!$A$8:$I$217</definedName>
    <definedName name="Z_84095E48_3D0C_4C37_AFC3_D901B044D459_.wvu.PrintArea" localSheetId="21" hidden="1">'Attach 15'!$A$1:$E$83</definedName>
    <definedName name="Z_84095E48_3D0C_4C37_AFC3_D901B044D459_.wvu.PrintArea" localSheetId="22" hidden="1">'Attach 16'!$A$1:$L$87</definedName>
    <definedName name="Z_84095E48_3D0C_4C37_AFC3_D901B044D459_.wvu.PrintArea" localSheetId="23" hidden="1">'Attach 17'!$A$1:$E$33</definedName>
    <definedName name="Z_84095E48_3D0C_4C37_AFC3_D901B044D459_.wvu.PrintArea" localSheetId="24" hidden="1">'Attach 18'!$A$1:$E$21</definedName>
    <definedName name="Z_84095E48_3D0C_4C37_AFC3_D901B044D459_.wvu.PrintArea" localSheetId="25" hidden="1">'Attach 18 SP'!$A$7:$I$157</definedName>
    <definedName name="Z_84095E48_3D0C_4C37_AFC3_D901B044D459_.wvu.PrintArea" localSheetId="26" hidden="1">'Attach 19'!$A$1:$E$31</definedName>
    <definedName name="Z_84095E48_3D0C_4C37_AFC3_D901B044D459_.wvu.PrintArea" localSheetId="3" hidden="1">'Attach 3(JV)'!$A$1:$E$26</definedName>
    <definedName name="Z_84095E48_3D0C_4C37_AFC3_D901B044D459_.wvu.PrintArea" localSheetId="6" hidden="1">'Attach 3(QR)'!$A$1:$E$28</definedName>
    <definedName name="Z_84095E48_3D0C_4C37_AFC3_D901B044D459_.wvu.PrintArea" localSheetId="7" hidden="1">'Attach 4'!$A$1:$G$25</definedName>
    <definedName name="Z_84095E48_3D0C_4C37_AFC3_D901B044D459_.wvu.PrintArea" localSheetId="8" hidden="1">'Attach 4 (A)'!$A$1:$E$27</definedName>
    <definedName name="Z_84095E48_3D0C_4C37_AFC3_D901B044D459_.wvu.PrintArea" localSheetId="9" hidden="1">'Attach 4 (B)'!$A$1:$E$26</definedName>
    <definedName name="Z_84095E48_3D0C_4C37_AFC3_D901B044D459_.wvu.PrintArea" localSheetId="10" hidden="1">'Attach 5'!$A$1:$E$35</definedName>
    <definedName name="Z_84095E48_3D0C_4C37_AFC3_D901B044D459_.wvu.PrintArea" localSheetId="11" hidden="1">'Attach 5A'!$A$1:$E$73</definedName>
    <definedName name="Z_84095E48_3D0C_4C37_AFC3_D901B044D459_.wvu.PrintArea" localSheetId="12" hidden="1">'Attach 6'!$A$1:$E$28</definedName>
    <definedName name="Z_84095E48_3D0C_4C37_AFC3_D901B044D459_.wvu.PrintArea" localSheetId="13" hidden="1">'Attach 7'!$A$1:$E$24</definedName>
    <definedName name="Z_84095E48_3D0C_4C37_AFC3_D901B044D459_.wvu.PrintArea" localSheetId="14" hidden="1">'Attach 9'!$A$1:$G$55</definedName>
    <definedName name="Z_84095E48_3D0C_4C37_AFC3_D901B044D459_.wvu.PrintArea" localSheetId="4" hidden="1">'Attach-3 (QR)'!$A$1:$J$336</definedName>
    <definedName name="Z_84095E48_3D0C_4C37_AFC3_D901B044D459_.wvu.PrintArea" localSheetId="5" hidden="1">'Attach-3 (QR)_Old'!$A$1:$I$345</definedName>
    <definedName name="Z_84095E48_3D0C_4C37_AFC3_D901B044D459_.wvu.PrintArea" localSheetId="27" hidden="1">'Bid Form 1st Envelope '!$A$1:$J$111</definedName>
    <definedName name="Z_84095E48_3D0C_4C37_AFC3_D901B044D459_.wvu.PrintArea" localSheetId="1" hidden="1">Cover!$A$1:$F$23</definedName>
    <definedName name="Z_84095E48_3D0C_4C37_AFC3_D901B044D459_.wvu.PrintArea" localSheetId="2" hidden="1">'Names of Bidder'!$B$1:$G$39</definedName>
    <definedName name="Z_84095E48_3D0C_4C37_AFC3_D901B044D459_.wvu.PrintTitles" localSheetId="14" hidden="1">'Attach 9'!$18:$18</definedName>
    <definedName name="Z_84095E48_3D0C_4C37_AFC3_D901B044D459_.wvu.Rows" localSheetId="17" hidden="1">'Attach 12'!$4:$4,'Attach 12'!$19:$29</definedName>
    <definedName name="Z_84095E48_3D0C_4C37_AFC3_D901B044D459_.wvu.Rows" localSheetId="21" hidden="1">'Attach 15'!$16:$16</definedName>
    <definedName name="Z_84095E48_3D0C_4C37_AFC3_D901B044D459_.wvu.Rows" localSheetId="23" hidden="1">'Attach 17'!$26:$26,'Attach 17'!$32:$209</definedName>
    <definedName name="Z_84095E48_3D0C_4C37_AFC3_D901B044D459_.wvu.Rows" localSheetId="25" hidden="1">'Attach 18 SP'!$149:$153</definedName>
    <definedName name="Z_84095E48_3D0C_4C37_AFC3_D901B044D459_.wvu.Rows" localSheetId="26" hidden="1">'Attach 19'!$13:$13,'Attach 19'!$20:$28</definedName>
    <definedName name="Z_84095E48_3D0C_4C37_AFC3_D901B044D459_.wvu.Rows" localSheetId="10" hidden="1">'Attach 5'!$4:$4</definedName>
    <definedName name="Z_84095E48_3D0C_4C37_AFC3_D901B044D459_.wvu.Rows" localSheetId="11" hidden="1">'Attach 5A'!$25:$30</definedName>
    <definedName name="Z_84095E48_3D0C_4C37_AFC3_D901B044D459_.wvu.Rows" localSheetId="14" hidden="1">'Attach 9'!$37:$47</definedName>
    <definedName name="Z_84095E48_3D0C_4C37_AFC3_D901B044D459_.wvu.Rows" localSheetId="4" hidden="1">'Attach-3 (QR)'!$20:$24,'Attach-3 (QR)'!$26:$26,'Attach-3 (QR)'!$35:$35,'Attach-3 (QR)'!$66:$70,'Attach-3 (QR)'!$74:$75,'Attach-3 (QR)'!$91:$123,'Attach-3 (QR)'!$126:$257,'Attach-3 (QR)'!$263:$266,'Attach-3 (QR)'!$272:$277,'Attach-3 (QR)'!$286:$315,'Attach-3 (QR)'!$321:$321,'Attach-3 (QR)'!$323:$330</definedName>
    <definedName name="Z_84095E48_3D0C_4C37_AFC3_D901B044D459_.wvu.Rows" localSheetId="5" hidden="1">'Attach-3 (QR)_Old'!$19:$23,'Attach-3 (QR)_Old'!$25:$25,'Attach-3 (QR)_Old'!$34:$34,'Attach-3 (QR)_Old'!$93:$93,'Attach-3 (QR)_Old'!$130:$130,'Attach-3 (QR)_Old'!$149:$155,'Attach-3 (QR)_Old'!$164:$164,'Attach-3 (QR)_Old'!$173:$173,'Attach-3 (QR)_Old'!$198:$324</definedName>
    <definedName name="Z_84095E48_3D0C_4C37_AFC3_D901B044D459_.wvu.Rows" localSheetId="27" hidden="1">'Bid Form 1st Envelope '!$27:$28,'Bid Form 1st Envelope '!$95:$95,'Bid Form 1st Envelope '!$98:$99</definedName>
    <definedName name="Z_84095E48_3D0C_4C37_AFC3_D901B044D459_.wvu.Rows" localSheetId="2" hidden="1">'Names of Bidder'!$6:$7,'Names of Bidder'!$24:$27,'Names of Bidder'!$29:$32</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14-IP'!$A$8:$I$217</definedName>
    <definedName name="Z_8E3ED18F_7B8F_4A1C_969D_A70DC3B696C3_.wvu.PrintArea" localSheetId="21" hidden="1">'Attach 15'!$A$1:$E$83</definedName>
    <definedName name="Z_8E3ED18F_7B8F_4A1C_969D_A70DC3B696C3_.wvu.PrintArea" localSheetId="22" hidden="1">'Attach 16'!$A$1:$L$87</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9'!$A$1:$B$56</definedName>
    <definedName name="Z_8E3ED18F_7B8F_4A1C_969D_A70DC3B696C3_.wvu.PrintArea" localSheetId="27" hidden="1">'Bid Form 1st Envelope '!$A$1:$F$112</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15'!$A$1:$E$84</definedName>
    <definedName name="Z_8E7B022F_1113_4BA2_B2BA_8EDBE02A2557_.wvu.PrintArea" localSheetId="22" hidden="1">'Attach 16'!$A$1:$L$87</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9'!$A$1:$B$62</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14-IP'!$A$8:$I$217</definedName>
    <definedName name="Z_97C0FC0E_800C_45C9_895E_E91A3F1ADBA4_.wvu.PrintArea" localSheetId="21" hidden="1">'Attach 15'!$A$1:$E$83</definedName>
    <definedName name="Z_97C0FC0E_800C_45C9_895E_E91A3F1ADBA4_.wvu.PrintArea" localSheetId="22" hidden="1">'Attach 16'!$A$1:$L$87</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9'!$A$1:$B$56</definedName>
    <definedName name="Z_97C0FC0E_800C_45C9_895E_E91A3F1ADBA4_.wvu.PrintArea" localSheetId="27" hidden="1">'Bid Form 1st Envelope '!$A$1:$F$112</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F8CD454_46B1_47B9_9F5F_73ED69AC40D4_.wvu.Cols" localSheetId="4" hidden="1">'Attach-3 (QR)'!$M:$O</definedName>
    <definedName name="Z_9F8CD454_46B1_47B9_9F5F_73ED69AC40D4_.wvu.Cols" localSheetId="5" hidden="1">'Attach-3 (QR)_Old'!$M:$O</definedName>
    <definedName name="Z_9F8CD454_46B1_47B9_9F5F_73ED69AC40D4_.wvu.PrintArea" localSheetId="4" hidden="1">'Attach-3 (QR)'!$A$1:$H$336</definedName>
    <definedName name="Z_9F8CD454_46B1_47B9_9F5F_73ED69AC40D4_.wvu.PrintArea" localSheetId="5" hidden="1">'Attach-3 (QR)_Old'!$A$1:$H$345</definedName>
    <definedName name="Z_9F8CD454_46B1_47B9_9F5F_73ED69AC40D4_.wvu.Rows" localSheetId="4" hidden="1">'Attach-3 (QR)'!#REF!,'Attach-3 (QR)'!$71:$258,'Attach-3 (QR)'!#REF!,'Attach-3 (QR)'!#REF!,'Attach-3 (QR)'!#REF!,'Attach-3 (QR)'!#REF!,'Attach-3 (QR)'!#REF!,'Attach-3 (QR)'!#REF!,'Attach-3 (QR)'!#REF!</definedName>
    <definedName name="Z_9F8CD454_46B1_47B9_9F5F_73ED69AC40D4_.wvu.Rows" localSheetId="5" hidden="1">'Attach-3 (QR)_Old'!#REF!,'Attach-3 (QR)_Old'!$149:$155,'Attach-3 (QR)_Old'!#REF!,'Attach-3 (QR)_Old'!#REF!,'Attach-3 (QR)_Old'!#REF!,'Attach-3 (QR)_Old'!$164:$164,'Attach-3 (QR)_Old'!$211:$213,'Attach-3 (QR)_Old'!$235:$266,'Attach-3 (QR)_Old'!$272:$286</definedName>
    <definedName name="Z_A317F5C2_E44F_4A46_8833_2AE6CAE06F6E_.wvu.Cols" localSheetId="4" hidden="1">'Attach-3 (QR)'!$M:$O</definedName>
    <definedName name="Z_A317F5C2_E44F_4A46_8833_2AE6CAE06F6E_.wvu.Cols" localSheetId="5" hidden="1">'Attach-3 (QR)_Old'!$M:$O</definedName>
    <definedName name="Z_A317F5C2_E44F_4A46_8833_2AE6CAE06F6E_.wvu.PrintArea" localSheetId="4" hidden="1">'Attach-3 (QR)'!$A$1:$H$336</definedName>
    <definedName name="Z_A317F5C2_E44F_4A46_8833_2AE6CAE06F6E_.wvu.PrintArea" localSheetId="5" hidden="1">'Attach-3 (QR)_Old'!$A$1:$H$345</definedName>
    <definedName name="Z_A317F5C2_E44F_4A46_8833_2AE6CAE06F6E_.wvu.Rows" localSheetId="4" hidden="1">'Attach-3 (QR)'!#REF!,'Attach-3 (QR)'!#REF!,'Attach-3 (QR)'!#REF!,'Attach-3 (QR)'!#REF!</definedName>
    <definedName name="Z_A317F5C2_E44F_4A46_8833_2AE6CAE06F6E_.wvu.Rows" localSheetId="5" hidden="1">'Attach-3 (QR)_Old'!#REF!,'Attach-3 (QR)_Old'!#REF!,'Attach-3 (QR)_Old'!#REF!,'Attach-3 (QR)_Old'!$211:$213</definedName>
    <definedName name="Z_A357207E_1929_4807_8B26_1156400CB069_.wvu.Cols" localSheetId="17" hidden="1">'Attach 12'!$F:$H</definedName>
    <definedName name="Z_A357207E_1929_4807_8B26_1156400CB069_.wvu.Cols" localSheetId="21" hidden="1">'Attach 15'!$H:$H,'Attach 15'!$L:$N</definedName>
    <definedName name="Z_A357207E_1929_4807_8B26_1156400CB069_.wvu.Cols" localSheetId="25" hidden="1">'Attach 18 SP'!$J:$P</definedName>
    <definedName name="Z_A357207E_1929_4807_8B26_1156400CB069_.wvu.Cols" localSheetId="3" hidden="1">'Attach 3(JV)'!$G:$H</definedName>
    <definedName name="Z_A357207E_1929_4807_8B26_1156400CB069_.wvu.Cols" localSheetId="7" hidden="1">'Attach 4'!$H:$O</definedName>
    <definedName name="Z_A357207E_1929_4807_8B26_1156400CB069_.wvu.Cols" localSheetId="10" hidden="1">'Attach 5'!$H:$H</definedName>
    <definedName name="Z_A357207E_1929_4807_8B26_1156400CB069_.wvu.Cols" localSheetId="11" hidden="1">'Attach 5A'!$H:$H</definedName>
    <definedName name="Z_A357207E_1929_4807_8B26_1156400CB069_.wvu.Cols" localSheetId="12" hidden="1">'Attach 6'!$H:$H</definedName>
    <definedName name="Z_A357207E_1929_4807_8B26_1156400CB069_.wvu.Cols" localSheetId="14" hidden="1">'Attach 9'!$C:$F</definedName>
    <definedName name="Z_A357207E_1929_4807_8B26_1156400CB069_.wvu.Cols" localSheetId="4" hidden="1">'Attach-3 (QR)'!$J:$AB</definedName>
    <definedName name="Z_A357207E_1929_4807_8B26_1156400CB069_.wvu.Cols" localSheetId="5" hidden="1">'Attach-3 (QR)_Old'!$J:$AB</definedName>
    <definedName name="Z_A357207E_1929_4807_8B26_1156400CB069_.wvu.Cols" localSheetId="27" hidden="1">'Bid Form 1st Envelope '!$K:$K,'Bid Form 1st Envelope '!$AA:$AI</definedName>
    <definedName name="Z_A357207E_1929_4807_8B26_1156400CB069_.wvu.Cols" localSheetId="2" hidden="1">'Names of Bidder'!$H:$M,'Names of Bidder'!$AA:$AB</definedName>
    <definedName name="Z_A357207E_1929_4807_8B26_1156400CB069_.wvu.FilterData" localSheetId="2" hidden="1">'Names of Bidder'!$B$6:$G$20</definedName>
    <definedName name="Z_A357207E_1929_4807_8B26_1156400CB069_.wvu.PrintArea" localSheetId="16" hidden="1">'Attach 11'!$A$1:$E$86</definedName>
    <definedName name="Z_A357207E_1929_4807_8B26_1156400CB069_.wvu.PrintArea" localSheetId="17" hidden="1">'Attach 12'!$A$1:$E$33</definedName>
    <definedName name="Z_A357207E_1929_4807_8B26_1156400CB069_.wvu.PrintArea" localSheetId="18" hidden="1">'Attach 13'!$A$1:$E$26</definedName>
    <definedName name="Z_A357207E_1929_4807_8B26_1156400CB069_.wvu.PrintArea" localSheetId="19" hidden="1">'Attach 14'!$A$1:$E$26</definedName>
    <definedName name="Z_A357207E_1929_4807_8B26_1156400CB069_.wvu.PrintArea" localSheetId="20" hidden="1">'Attach 14-IP'!$A$8:$I$217</definedName>
    <definedName name="Z_A357207E_1929_4807_8B26_1156400CB069_.wvu.PrintArea" localSheetId="21" hidden="1">'Attach 15'!$A$1:$E$83</definedName>
    <definedName name="Z_A357207E_1929_4807_8B26_1156400CB069_.wvu.PrintArea" localSheetId="22" hidden="1">'Attach 16'!$A$1:$L$87</definedName>
    <definedName name="Z_A357207E_1929_4807_8B26_1156400CB069_.wvu.PrintArea" localSheetId="23" hidden="1">'Attach 17'!$A$1:$E$33</definedName>
    <definedName name="Z_A357207E_1929_4807_8B26_1156400CB069_.wvu.PrintArea" localSheetId="24" hidden="1">'Attach 18'!$A$1:$E$21</definedName>
    <definedName name="Z_A357207E_1929_4807_8B26_1156400CB069_.wvu.PrintArea" localSheetId="25" hidden="1">'Attach 18 SP'!$A$7:$I$157</definedName>
    <definedName name="Z_A357207E_1929_4807_8B26_1156400CB069_.wvu.PrintArea" localSheetId="26" hidden="1">'Attach 19'!$A$1:$E$31</definedName>
    <definedName name="Z_A357207E_1929_4807_8B26_1156400CB069_.wvu.PrintArea" localSheetId="3" hidden="1">'Attach 3(JV)'!$A$1:$E$26</definedName>
    <definedName name="Z_A357207E_1929_4807_8B26_1156400CB069_.wvu.PrintArea" localSheetId="6" hidden="1">'Attach 3(QR)'!$A$1:$E$28</definedName>
    <definedName name="Z_A357207E_1929_4807_8B26_1156400CB069_.wvu.PrintArea" localSheetId="7" hidden="1">'Attach 4'!$A$1:$G$25</definedName>
    <definedName name="Z_A357207E_1929_4807_8B26_1156400CB069_.wvu.PrintArea" localSheetId="8" hidden="1">'Attach 4 (A)'!$A$1:$E$27</definedName>
    <definedName name="Z_A357207E_1929_4807_8B26_1156400CB069_.wvu.PrintArea" localSheetId="9" hidden="1">'Attach 4 (B)'!$A$1:$E$26</definedName>
    <definedName name="Z_A357207E_1929_4807_8B26_1156400CB069_.wvu.PrintArea" localSheetId="10" hidden="1">'Attach 5'!$A$1:$E$35</definedName>
    <definedName name="Z_A357207E_1929_4807_8B26_1156400CB069_.wvu.PrintArea" localSheetId="11" hidden="1">'Attach 5A'!$A$1:$E$73</definedName>
    <definedName name="Z_A357207E_1929_4807_8B26_1156400CB069_.wvu.PrintArea" localSheetId="12" hidden="1">'Attach 6'!$A$1:$E$28</definedName>
    <definedName name="Z_A357207E_1929_4807_8B26_1156400CB069_.wvu.PrintArea" localSheetId="13" hidden="1">'Attach 7'!$A$1:$E$24</definedName>
    <definedName name="Z_A357207E_1929_4807_8B26_1156400CB069_.wvu.PrintArea" localSheetId="14" hidden="1">'Attach 9'!$A$1:$G$55</definedName>
    <definedName name="Z_A357207E_1929_4807_8B26_1156400CB069_.wvu.PrintArea" localSheetId="4" hidden="1">'Attach-3 (QR)'!$A$1:$J$336</definedName>
    <definedName name="Z_A357207E_1929_4807_8B26_1156400CB069_.wvu.PrintArea" localSheetId="5" hidden="1">'Attach-3 (QR)_Old'!$A$1:$I$345</definedName>
    <definedName name="Z_A357207E_1929_4807_8B26_1156400CB069_.wvu.PrintArea" localSheetId="27" hidden="1">'Bid Form 1st Envelope '!$A$1:$J$111</definedName>
    <definedName name="Z_A357207E_1929_4807_8B26_1156400CB069_.wvu.PrintArea" localSheetId="1" hidden="1">Cover!$A$1:$F$23</definedName>
    <definedName name="Z_A357207E_1929_4807_8B26_1156400CB069_.wvu.PrintArea" localSheetId="2" hidden="1">'Names of Bidder'!$B$1:$G$39</definedName>
    <definedName name="Z_A357207E_1929_4807_8B26_1156400CB069_.wvu.PrintTitles" localSheetId="14" hidden="1">'Attach 9'!$18:$18</definedName>
    <definedName name="Z_A357207E_1929_4807_8B26_1156400CB069_.wvu.Rows" localSheetId="17" hidden="1">'Attach 12'!$4:$4,'Attach 12'!$19:$29</definedName>
    <definedName name="Z_A357207E_1929_4807_8B26_1156400CB069_.wvu.Rows" localSheetId="21" hidden="1">'Attach 15'!$16:$16</definedName>
    <definedName name="Z_A357207E_1929_4807_8B26_1156400CB069_.wvu.Rows" localSheetId="23" hidden="1">'Attach 17'!$26:$26,'Attach 17'!$32:$209</definedName>
    <definedName name="Z_A357207E_1929_4807_8B26_1156400CB069_.wvu.Rows" localSheetId="25" hidden="1">'Attach 18 SP'!$149:$153</definedName>
    <definedName name="Z_A357207E_1929_4807_8B26_1156400CB069_.wvu.Rows" localSheetId="26" hidden="1">'Attach 19'!$13:$13,'Attach 19'!$20:$28</definedName>
    <definedName name="Z_A357207E_1929_4807_8B26_1156400CB069_.wvu.Rows" localSheetId="10" hidden="1">'Attach 5'!$4:$4</definedName>
    <definedName name="Z_A357207E_1929_4807_8B26_1156400CB069_.wvu.Rows" localSheetId="11" hidden="1">'Attach 5A'!$25:$30</definedName>
    <definedName name="Z_A357207E_1929_4807_8B26_1156400CB069_.wvu.Rows" localSheetId="14" hidden="1">'Attach 9'!$37:$47</definedName>
    <definedName name="Z_A357207E_1929_4807_8B26_1156400CB069_.wvu.Rows" localSheetId="4" hidden="1">'Attach-3 (QR)'!$20:$24,'Attach-3 (QR)'!$26:$26,'Attach-3 (QR)'!$35:$35,'Attach-3 (QR)'!$66:$70,'Attach-3 (QR)'!$74:$75,'Attach-3 (QR)'!$91:$123,'Attach-3 (QR)'!$126:$257,'Attach-3 (QR)'!$263:$266,'Attach-3 (QR)'!$272:$277,'Attach-3 (QR)'!$286:$315,'Attach-3 (QR)'!$321:$321,'Attach-3 (QR)'!$323:$330</definedName>
    <definedName name="Z_A357207E_1929_4807_8B26_1156400CB069_.wvu.Rows" localSheetId="5" hidden="1">'Attach-3 (QR)_Old'!$19:$23,'Attach-3 (QR)_Old'!$25:$25,'Attach-3 (QR)_Old'!$34:$34,'Attach-3 (QR)_Old'!$93:$93,'Attach-3 (QR)_Old'!$130:$130,'Attach-3 (QR)_Old'!$149:$155,'Attach-3 (QR)_Old'!$164:$164,'Attach-3 (QR)_Old'!$173:$173,'Attach-3 (QR)_Old'!$198:$324</definedName>
    <definedName name="Z_A357207E_1929_4807_8B26_1156400CB069_.wvu.Rows" localSheetId="0" hidden="1">Basic!$2:$2</definedName>
    <definedName name="Z_A357207E_1929_4807_8B26_1156400CB069_.wvu.Rows" localSheetId="27" hidden="1">'Bid Form 1st Envelope '!$27:$28,'Bid Form 1st Envelope '!$95:$95,'Bid Form 1st Envelope '!$98:$99</definedName>
    <definedName name="Z_A357207E_1929_4807_8B26_1156400CB069_.wvu.Rows" localSheetId="2" hidden="1">'Names of Bidder'!$6:$7,'Names of Bidder'!$24:$27,'Names of Bidder'!$29:$32</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15'!$A$1:$E$85</definedName>
    <definedName name="Z_A3F641DF_CF1D_48E3_AFDC_E52726A449CB_.wvu.PrintArea" localSheetId="22" hidden="1">'Attach 16'!$A$1:$L$87</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9'!$A$1:$B$62</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4" hidden="1">'Attach 9'!$18:$18</definedName>
    <definedName name="Z_A5BACB31_2B47_452B_A3BC_6D55695B550C_.wvu.Cols" localSheetId="17" hidden="1">'Attach 12'!$F:$H</definedName>
    <definedName name="Z_A5BACB31_2B47_452B_A3BC_6D55695B550C_.wvu.Cols" localSheetId="21" hidden="1">'Attach 15'!$H:$H,'Attach 15'!$L:$N</definedName>
    <definedName name="Z_A5BACB31_2B47_452B_A3BC_6D55695B550C_.wvu.Cols" localSheetId="25" hidden="1">'Attach 18 SP'!$J:$P</definedName>
    <definedName name="Z_A5BACB31_2B47_452B_A3BC_6D55695B550C_.wvu.Cols" localSheetId="3" hidden="1">'Attach 3(JV)'!$G:$H</definedName>
    <definedName name="Z_A5BACB31_2B47_452B_A3BC_6D55695B550C_.wvu.Cols" localSheetId="7" hidden="1">'Attach 4'!$H:$O</definedName>
    <definedName name="Z_A5BACB31_2B47_452B_A3BC_6D55695B550C_.wvu.Cols" localSheetId="10" hidden="1">'Attach 5'!$H:$H</definedName>
    <definedName name="Z_A5BACB31_2B47_452B_A3BC_6D55695B550C_.wvu.Cols" localSheetId="11" hidden="1">'Attach 5A'!$H:$H</definedName>
    <definedName name="Z_A5BACB31_2B47_452B_A3BC_6D55695B550C_.wvu.Cols" localSheetId="12" hidden="1">'Attach 6'!$H:$H</definedName>
    <definedName name="Z_A5BACB31_2B47_452B_A3BC_6D55695B550C_.wvu.Cols" localSheetId="4" hidden="1">'Attach-3 (QR)'!$J:$AB</definedName>
    <definedName name="Z_A5BACB31_2B47_452B_A3BC_6D55695B550C_.wvu.Cols" localSheetId="5" hidden="1">'Attach-3 (QR)_Old'!$J:$AB</definedName>
    <definedName name="Z_A5BACB31_2B47_452B_A3BC_6D55695B550C_.wvu.Cols" localSheetId="27" hidden="1">'Bid Form 1st Envelope '!$K:$K,'Bid Form 1st Envelope '!$AA:$AI</definedName>
    <definedName name="Z_A5BACB31_2B47_452B_A3BC_6D55695B550C_.wvu.Cols" localSheetId="2" hidden="1">'Names of Bidder'!$H:$M,'Names of Bidder'!$AA:$AB</definedName>
    <definedName name="Z_A5BACB31_2B47_452B_A3BC_6D55695B550C_.wvu.FilterData" localSheetId="2" hidden="1">'Names of Bidder'!$B$6:$G$20</definedName>
    <definedName name="Z_A5BACB31_2B47_452B_A3BC_6D55695B550C_.wvu.PrintArea" localSheetId="15" hidden="1">'Attach 10'!$A$1:$F$18</definedName>
    <definedName name="Z_A5BACB31_2B47_452B_A3BC_6D55695B550C_.wvu.PrintArea" localSheetId="16" hidden="1">'Attach 11'!$A$1:$E$86</definedName>
    <definedName name="Z_A5BACB31_2B47_452B_A3BC_6D55695B550C_.wvu.PrintArea" localSheetId="17" hidden="1">'Attach 12'!$A$1:$E$33</definedName>
    <definedName name="Z_A5BACB31_2B47_452B_A3BC_6D55695B550C_.wvu.PrintArea" localSheetId="18" hidden="1">'Attach 13'!$A$1:$E$26</definedName>
    <definedName name="Z_A5BACB31_2B47_452B_A3BC_6D55695B550C_.wvu.PrintArea" localSheetId="19" hidden="1">'Attach 14'!$A$1:$E$26</definedName>
    <definedName name="Z_A5BACB31_2B47_452B_A3BC_6D55695B550C_.wvu.PrintArea" localSheetId="20" hidden="1">'Attach 14-IP'!$A$8:$I$217</definedName>
    <definedName name="Z_A5BACB31_2B47_452B_A3BC_6D55695B550C_.wvu.PrintArea" localSheetId="21" hidden="1">'Attach 15'!$A$1:$E$83</definedName>
    <definedName name="Z_A5BACB31_2B47_452B_A3BC_6D55695B550C_.wvu.PrintArea" localSheetId="22" hidden="1">'Attach 16'!$A$1:$L$87</definedName>
    <definedName name="Z_A5BACB31_2B47_452B_A3BC_6D55695B550C_.wvu.PrintArea" localSheetId="23" hidden="1">'Attach 17'!$A$1:$E$33</definedName>
    <definedName name="Z_A5BACB31_2B47_452B_A3BC_6D55695B550C_.wvu.PrintArea" localSheetId="24" hidden="1">'Attach 18'!$A$1:$E$21</definedName>
    <definedName name="Z_A5BACB31_2B47_452B_A3BC_6D55695B550C_.wvu.PrintArea" localSheetId="25" hidden="1">'Attach 18 SP'!$A$7:$I$157</definedName>
    <definedName name="Z_A5BACB31_2B47_452B_A3BC_6D55695B550C_.wvu.PrintArea" localSheetId="26" hidden="1">'Attach 19'!$A$1:$E$31</definedName>
    <definedName name="Z_A5BACB31_2B47_452B_A3BC_6D55695B550C_.wvu.PrintArea" localSheetId="3" hidden="1">'Attach 3(JV)'!$A$1:$E$26</definedName>
    <definedName name="Z_A5BACB31_2B47_452B_A3BC_6D55695B550C_.wvu.PrintArea" localSheetId="6" hidden="1">'Attach 3(QR)'!$A$1:$E$28</definedName>
    <definedName name="Z_A5BACB31_2B47_452B_A3BC_6D55695B550C_.wvu.PrintArea" localSheetId="7" hidden="1">'Attach 4'!$A$1:$G$25</definedName>
    <definedName name="Z_A5BACB31_2B47_452B_A3BC_6D55695B550C_.wvu.PrintArea" localSheetId="8" hidden="1">'Attach 4 (A)'!$A$1:$E$27</definedName>
    <definedName name="Z_A5BACB31_2B47_452B_A3BC_6D55695B550C_.wvu.PrintArea" localSheetId="9" hidden="1">'Attach 4 (B)'!$A$1:$E$26</definedName>
    <definedName name="Z_A5BACB31_2B47_452B_A3BC_6D55695B550C_.wvu.PrintArea" localSheetId="10" hidden="1">'Attach 5'!$A$1:$E$35</definedName>
    <definedName name="Z_A5BACB31_2B47_452B_A3BC_6D55695B550C_.wvu.PrintArea" localSheetId="11" hidden="1">'Attach 5A'!$A$1:$E$73</definedName>
    <definedName name="Z_A5BACB31_2B47_452B_A3BC_6D55695B550C_.wvu.PrintArea" localSheetId="12" hidden="1">'Attach 6'!$A$1:$E$28</definedName>
    <definedName name="Z_A5BACB31_2B47_452B_A3BC_6D55695B550C_.wvu.PrintArea" localSheetId="13" hidden="1">'Attach 7'!$A$1:$E$24</definedName>
    <definedName name="Z_A5BACB31_2B47_452B_A3BC_6D55695B550C_.wvu.PrintArea" localSheetId="14" hidden="1">'Attach 9'!$A$1:$G$55</definedName>
    <definedName name="Z_A5BACB31_2B47_452B_A3BC_6D55695B550C_.wvu.PrintArea" localSheetId="4" hidden="1">'Attach-3 (QR)'!$A$1:$I$336</definedName>
    <definedName name="Z_A5BACB31_2B47_452B_A3BC_6D55695B550C_.wvu.PrintArea" localSheetId="5" hidden="1">'Attach-3 (QR)_Old'!$A$1:$I$345</definedName>
    <definedName name="Z_A5BACB31_2B47_452B_A3BC_6D55695B550C_.wvu.PrintArea" localSheetId="27" hidden="1">'Bid Form 1st Envelope '!$A$1:$J$111</definedName>
    <definedName name="Z_A5BACB31_2B47_452B_A3BC_6D55695B550C_.wvu.PrintArea" localSheetId="1" hidden="1">Cover!$A$1:$F$23</definedName>
    <definedName name="Z_A5BACB31_2B47_452B_A3BC_6D55695B550C_.wvu.PrintArea" localSheetId="2" hidden="1">'Names of Bidder'!$B$1:$G$39</definedName>
    <definedName name="Z_A5BACB31_2B47_452B_A3BC_6D55695B550C_.wvu.PrintTitles" localSheetId="14" hidden="1">'Attach 9'!$18:$18</definedName>
    <definedName name="Z_A5BACB31_2B47_452B_A3BC_6D55695B550C_.wvu.Rows" localSheetId="17" hidden="1">'Attach 12'!$4:$4</definedName>
    <definedName name="Z_A5BACB31_2B47_452B_A3BC_6D55695B550C_.wvu.Rows" localSheetId="21" hidden="1">'Attach 15'!$16:$16</definedName>
    <definedName name="Z_A5BACB31_2B47_452B_A3BC_6D55695B550C_.wvu.Rows" localSheetId="23" hidden="1">'Attach 17'!$26:$26,'Attach 17'!$32:$209</definedName>
    <definedName name="Z_A5BACB31_2B47_452B_A3BC_6D55695B550C_.wvu.Rows" localSheetId="25" hidden="1">'Attach 18 SP'!$149:$153</definedName>
    <definedName name="Z_A5BACB31_2B47_452B_A3BC_6D55695B550C_.wvu.Rows" localSheetId="26" hidden="1">'Attach 19'!$13:$13,'Attach 19'!$20:$28</definedName>
    <definedName name="Z_A5BACB31_2B47_452B_A3BC_6D55695B550C_.wvu.Rows" localSheetId="10" hidden="1">'Attach 5'!$4:$4</definedName>
    <definedName name="Z_A5BACB31_2B47_452B_A3BC_6D55695B550C_.wvu.Rows" localSheetId="11" hidden="1">'Attach 5A'!$25:$30</definedName>
    <definedName name="Z_A5BACB31_2B47_452B_A3BC_6D55695B550C_.wvu.Rows" localSheetId="4" hidden="1">'Attach-3 (QR)'!$20:$24,'Attach-3 (QR)'!$26:$26,'Attach-3 (QR)'!$35:$35,'Attach-3 (QR)'!#REF!,'Attach-3 (QR)'!#REF!</definedName>
    <definedName name="Z_A5BACB31_2B47_452B_A3BC_6D55695B550C_.wvu.Rows" localSheetId="5" hidden="1">'Attach-3 (QR)_Old'!$19:$23,'Attach-3 (QR)_Old'!$25:$25,'Attach-3 (QR)_Old'!$34:$34,'Attach-3 (QR)_Old'!$93:$93,'Attach-3 (QR)_Old'!$130:$130,'Attach-3 (QR)_Old'!$149:$155,'Attach-3 (QR)_Old'!$164:$164,'Attach-3 (QR)_Old'!$173:$173,'Attach-3 (QR)_Old'!$198:$324</definedName>
    <definedName name="Z_A5BACB31_2B47_452B_A3BC_6D55695B550C_.wvu.Rows" localSheetId="27" hidden="1">'Bid Form 1st Envelope '!$27:$28,'Bid Form 1st Envelope '!$95:$95,'Bid Form 1st Envelope '!$98:$99</definedName>
    <definedName name="Z_A5BACB31_2B47_452B_A3BC_6D55695B550C_.wvu.Rows" localSheetId="2" hidden="1">'Names of Bidder'!$6:$7,'Names of Bidder'!$24:$27,'Names of Bidder'!$29:$32</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(QR)'!$J:$AB</definedName>
    <definedName name="Z_A8583C01_5E6A_4469_ADCA_440E12AA8084_.wvu.Cols" localSheetId="5"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Bidder'!$B$6:$G$20</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14-IP'!$A$8:$I$217</definedName>
    <definedName name="Z_A8583C01_5E6A_4469_ADCA_440E12AA8084_.wvu.PrintArea" localSheetId="21" hidden="1">'Attach 15'!$A$1:$E$83</definedName>
    <definedName name="Z_A8583C01_5E6A_4469_ADCA_440E12AA8084_.wvu.PrintArea" localSheetId="22" hidden="1">'Attach 16'!$A$1:$L$87</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6"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9'!$A$1:$G$55</definedName>
    <definedName name="Z_A8583C01_5E6A_4469_ADCA_440E12AA8084_.wvu.PrintArea" localSheetId="4" hidden="1">'Attach-3 (QR)'!$A$1:$I$336</definedName>
    <definedName name="Z_A8583C01_5E6A_4469_ADCA_440E12AA8084_.wvu.PrintArea" localSheetId="5" hidden="1">'Attach-3 (QR)_Old'!$A$1:$I$345</definedName>
    <definedName name="Z_A8583C01_5E6A_4469_ADCA_440E12AA8084_.wvu.PrintArea" localSheetId="27" hidden="1">'Bid Form 1st Envelope '!$A$1:$J$111</definedName>
    <definedName name="Z_A8583C01_5E6A_4469_ADCA_440E12AA8084_.wvu.PrintArea" localSheetId="1" hidden="1">Cover!$A$1:$F$23</definedName>
    <definedName name="Z_A8583C01_5E6A_4469_ADCA_440E12AA8084_.wvu.PrintArea" localSheetId="2" hidden="1">'Names of Bidder'!$B$1:$G$39</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(QR)'!$20:$24,'Attach-3 (QR)'!$26:$26,'Attach-3 (QR)'!$35:$35,'Attach-3 (QR)'!#REF!,'Attach-3 (QR)'!#REF!,'Attach-3 (QR)'!$71:$258,'Attach-3 (QR)'!#REF!,'Attach-3 (QR)'!#REF!,'Attach-3 (QR)'!#REF!</definedName>
    <definedName name="Z_A8583C01_5E6A_4469_ADCA_440E12AA8084_.wvu.Rows" localSheetId="5" hidden="1">'Attach-3 (QR)_Old'!$19:$23,'Attach-3 (QR)_Old'!$25:$25,'Attach-3 (QR)_Old'!$34:$34,'Attach-3 (QR)_Old'!$93:$93,'Attach-3 (QR)_Old'!$130:$130,'Attach-3 (QR)_Old'!$149:$155,'Attach-3 (QR)_Old'!$164:$164,'Attach-3 (QR)_Old'!$173:$173,'Attach-3 (QR)_Old'!$198:$324</definedName>
    <definedName name="Z_A8583C01_5E6A_4469_ADCA_440E12AA8084_.wvu.Rows" localSheetId="27" hidden="1">'Bid Form 1st Envelope '!$27:$28,'Bid Form 1st Envelope '!$95:$95,'Bid Form 1st Envelope '!$98:$99</definedName>
    <definedName name="Z_A8583C01_5E6A_4469_ADCA_440E12AA8084_.wvu.Rows" localSheetId="2" hidden="1">'Names of Bidder'!$7:$7,'Names of Bidder'!$24:$27,'Names of Bidder'!$29:$32</definedName>
    <definedName name="Z_AF19F13B_761B_48FB_A70F_9439A4D7530B_.wvu.Cols" localSheetId="4" hidden="1">'Attach-3 (QR)'!$M:$O</definedName>
    <definedName name="Z_AF19F13B_761B_48FB_A70F_9439A4D7530B_.wvu.Cols" localSheetId="5" hidden="1">'Attach-3 (QR)_Old'!$M:$O</definedName>
    <definedName name="Z_AF19F13B_761B_48FB_A70F_9439A4D7530B_.wvu.PrintArea" localSheetId="4" hidden="1">'Attach-3 (QR)'!$A$1:$H$336</definedName>
    <definedName name="Z_AF19F13B_761B_48FB_A70F_9439A4D7530B_.wvu.PrintArea" localSheetId="5" hidden="1">'Attach-3 (QR)_Old'!$A$1:$H$345</definedName>
    <definedName name="Z_AF19F13B_761B_48FB_A70F_9439A4D7530B_.wvu.Rows" localSheetId="4" hidden="1">'Attach-3 (QR)'!$71:$258,'Attach-3 (QR)'!#REF!,'Attach-3 (QR)'!#REF!,'Attach-3 (QR)'!#REF!,'Attach-3 (QR)'!#REF!,'Attach-3 (QR)'!#REF!,'Attach-3 (QR)'!#REF!</definedName>
    <definedName name="Z_AF19F13B_761B_48FB_A70F_9439A4D7530B_.wvu.Rows" localSheetId="5" hidden="1">'Attach-3 (QR)_Old'!$149:$155,'Attach-3 (QR)_Old'!#REF!,'Attach-3 (QR)_Old'!#REF!,'Attach-3 (QR)_Old'!#REF!,'Attach-3 (QR)_Old'!$211:$213,'Attach-3 (QR)_Old'!$235:$266,'Attach-3 (QR)_Old'!$277:$286</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12'!$A$1:$E$33</definedName>
    <definedName name="Z_B7A16C2F_5026_4C0C_BBB1_23B0149C8FB9_.wvu.PrintArea" localSheetId="2" hidden="1">'Names of Bidder'!$B$1:$G$39</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Bidder'!$B$6:$G$20</definedName>
    <definedName name="Z_BEBC2BCF_3C2E_482B_92A6_F191EBEA5DE6_.wvu.PrintArea" localSheetId="17" hidden="1">'Attach 12'!$A$1:$E$33</definedName>
    <definedName name="Z_BEBC2BCF_3C2E_482B_92A6_F191EBEA5DE6_.wvu.PrintArea" localSheetId="2" hidden="1">'Names of Bidder'!$B$1:$G$39</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BFF2140B_764F_4748_87BF_D344DBF8BA8D_.wvu.Cols" localSheetId="17" hidden="1">'Attach 12'!$F:$H</definedName>
    <definedName name="Z_BFF2140B_764F_4748_87BF_D344DBF8BA8D_.wvu.Cols" localSheetId="21" hidden="1">'Attach 15'!$H:$H,'Attach 15'!$L:$N</definedName>
    <definedName name="Z_BFF2140B_764F_4748_87BF_D344DBF8BA8D_.wvu.Cols" localSheetId="25" hidden="1">'Attach 18 SP'!$J:$P</definedName>
    <definedName name="Z_BFF2140B_764F_4748_87BF_D344DBF8BA8D_.wvu.Cols" localSheetId="3" hidden="1">'Attach 3(JV)'!$G:$H</definedName>
    <definedName name="Z_BFF2140B_764F_4748_87BF_D344DBF8BA8D_.wvu.Cols" localSheetId="7" hidden="1">'Attach 4'!$H:$O</definedName>
    <definedName name="Z_BFF2140B_764F_4748_87BF_D344DBF8BA8D_.wvu.Cols" localSheetId="10" hidden="1">'Attach 5'!$H:$H</definedName>
    <definedName name="Z_BFF2140B_764F_4748_87BF_D344DBF8BA8D_.wvu.Cols" localSheetId="11" hidden="1">'Attach 5A'!$H:$H</definedName>
    <definedName name="Z_BFF2140B_764F_4748_87BF_D344DBF8BA8D_.wvu.Cols" localSheetId="12" hidden="1">'Attach 6'!$H:$H</definedName>
    <definedName name="Z_BFF2140B_764F_4748_87BF_D344DBF8BA8D_.wvu.Cols" localSheetId="14" hidden="1">'Attach 9'!$C:$F</definedName>
    <definedName name="Z_BFF2140B_764F_4748_87BF_D344DBF8BA8D_.wvu.Cols" localSheetId="4" hidden="1">'Attach-3 (QR)'!$J:$AB</definedName>
    <definedName name="Z_BFF2140B_764F_4748_87BF_D344DBF8BA8D_.wvu.Cols" localSheetId="5" hidden="1">'Attach-3 (QR)_Old'!$J:$AB</definedName>
    <definedName name="Z_BFF2140B_764F_4748_87BF_D344DBF8BA8D_.wvu.Cols" localSheetId="27" hidden="1">'Bid Form 1st Envelope '!$K:$K,'Bid Form 1st Envelope '!$AA:$AI</definedName>
    <definedName name="Z_BFF2140B_764F_4748_87BF_D344DBF8BA8D_.wvu.Cols" localSheetId="2" hidden="1">'Names of Bidder'!$H:$M,'Names of Bidder'!$AA:$AB</definedName>
    <definedName name="Z_BFF2140B_764F_4748_87BF_D344DBF8BA8D_.wvu.FilterData" localSheetId="2" hidden="1">'Names of Bidder'!$B$6:$G$20</definedName>
    <definedName name="Z_BFF2140B_764F_4748_87BF_D344DBF8BA8D_.wvu.PrintArea" localSheetId="16" hidden="1">'Attach 11'!$A$1:$E$86</definedName>
    <definedName name="Z_BFF2140B_764F_4748_87BF_D344DBF8BA8D_.wvu.PrintArea" localSheetId="17" hidden="1">'Attach 12'!$A$1:$E$33</definedName>
    <definedName name="Z_BFF2140B_764F_4748_87BF_D344DBF8BA8D_.wvu.PrintArea" localSheetId="18" hidden="1">'Attach 13'!$A$1:$E$26</definedName>
    <definedName name="Z_BFF2140B_764F_4748_87BF_D344DBF8BA8D_.wvu.PrintArea" localSheetId="19" hidden="1">'Attach 14'!$A$1:$E$26</definedName>
    <definedName name="Z_BFF2140B_764F_4748_87BF_D344DBF8BA8D_.wvu.PrintArea" localSheetId="20" hidden="1">'Attach 14-IP'!$A$8:$I$217</definedName>
    <definedName name="Z_BFF2140B_764F_4748_87BF_D344DBF8BA8D_.wvu.PrintArea" localSheetId="21" hidden="1">'Attach 15'!$A$1:$E$83</definedName>
    <definedName name="Z_BFF2140B_764F_4748_87BF_D344DBF8BA8D_.wvu.PrintArea" localSheetId="22" hidden="1">'Attach 16'!$A$1:$L$87</definedName>
    <definedName name="Z_BFF2140B_764F_4748_87BF_D344DBF8BA8D_.wvu.PrintArea" localSheetId="23" hidden="1">'Attach 17'!$A$1:$E$33</definedName>
    <definedName name="Z_BFF2140B_764F_4748_87BF_D344DBF8BA8D_.wvu.PrintArea" localSheetId="24" hidden="1">'Attach 18'!$A$1:$E$21</definedName>
    <definedName name="Z_BFF2140B_764F_4748_87BF_D344DBF8BA8D_.wvu.PrintArea" localSheetId="25" hidden="1">'Attach 18 SP'!$A$7:$I$157</definedName>
    <definedName name="Z_BFF2140B_764F_4748_87BF_D344DBF8BA8D_.wvu.PrintArea" localSheetId="26" hidden="1">'Attach 19'!$A$1:$E$31</definedName>
    <definedName name="Z_BFF2140B_764F_4748_87BF_D344DBF8BA8D_.wvu.PrintArea" localSheetId="3" hidden="1">'Attach 3(JV)'!$A$1:$E$26</definedName>
    <definedName name="Z_BFF2140B_764F_4748_87BF_D344DBF8BA8D_.wvu.PrintArea" localSheetId="6" hidden="1">'Attach 3(QR)'!$A$1:$E$28</definedName>
    <definedName name="Z_BFF2140B_764F_4748_87BF_D344DBF8BA8D_.wvu.PrintArea" localSheetId="7" hidden="1">'Attach 4'!$A$1:$G$25</definedName>
    <definedName name="Z_BFF2140B_764F_4748_87BF_D344DBF8BA8D_.wvu.PrintArea" localSheetId="8" hidden="1">'Attach 4 (A)'!$A$1:$E$27</definedName>
    <definedName name="Z_BFF2140B_764F_4748_87BF_D344DBF8BA8D_.wvu.PrintArea" localSheetId="9" hidden="1">'Attach 4 (B)'!$A$1:$E$26</definedName>
    <definedName name="Z_BFF2140B_764F_4748_87BF_D344DBF8BA8D_.wvu.PrintArea" localSheetId="10" hidden="1">'Attach 5'!$A$1:$E$35</definedName>
    <definedName name="Z_BFF2140B_764F_4748_87BF_D344DBF8BA8D_.wvu.PrintArea" localSheetId="11" hidden="1">'Attach 5A'!$A$1:$E$73</definedName>
    <definedName name="Z_BFF2140B_764F_4748_87BF_D344DBF8BA8D_.wvu.PrintArea" localSheetId="12" hidden="1">'Attach 6'!$A$1:$E$28</definedName>
    <definedName name="Z_BFF2140B_764F_4748_87BF_D344DBF8BA8D_.wvu.PrintArea" localSheetId="13" hidden="1">'Attach 7'!$A$1:$E$24</definedName>
    <definedName name="Z_BFF2140B_764F_4748_87BF_D344DBF8BA8D_.wvu.PrintArea" localSheetId="14" hidden="1">'Attach 9'!$A$1:$G$55</definedName>
    <definedName name="Z_BFF2140B_764F_4748_87BF_D344DBF8BA8D_.wvu.PrintArea" localSheetId="4" hidden="1">'Attach-3 (QR)'!$A$1:$J$336</definedName>
    <definedName name="Z_BFF2140B_764F_4748_87BF_D344DBF8BA8D_.wvu.PrintArea" localSheetId="5" hidden="1">'Attach-3 (QR)_Old'!$A$1:$I$345</definedName>
    <definedName name="Z_BFF2140B_764F_4748_87BF_D344DBF8BA8D_.wvu.PrintArea" localSheetId="27" hidden="1">'Bid Form 1st Envelope '!$A$1:$J$111</definedName>
    <definedName name="Z_BFF2140B_764F_4748_87BF_D344DBF8BA8D_.wvu.PrintArea" localSheetId="1" hidden="1">Cover!$A$1:$F$23</definedName>
    <definedName name="Z_BFF2140B_764F_4748_87BF_D344DBF8BA8D_.wvu.PrintArea" localSheetId="2" hidden="1">'Names of Bidder'!$B$1:$G$39</definedName>
    <definedName name="Z_BFF2140B_764F_4748_87BF_D344DBF8BA8D_.wvu.PrintTitles" localSheetId="14" hidden="1">'Attach 9'!$18:$18</definedName>
    <definedName name="Z_BFF2140B_764F_4748_87BF_D344DBF8BA8D_.wvu.Rows" localSheetId="17" hidden="1">'Attach 12'!$4:$4,'Attach 12'!$19:$29</definedName>
    <definedName name="Z_BFF2140B_764F_4748_87BF_D344DBF8BA8D_.wvu.Rows" localSheetId="21" hidden="1">'Attach 15'!$16:$16</definedName>
    <definedName name="Z_BFF2140B_764F_4748_87BF_D344DBF8BA8D_.wvu.Rows" localSheetId="23" hidden="1">'Attach 17'!$26:$26,'Attach 17'!$32:$209</definedName>
    <definedName name="Z_BFF2140B_764F_4748_87BF_D344DBF8BA8D_.wvu.Rows" localSheetId="25" hidden="1">'Attach 18 SP'!$149:$153</definedName>
    <definedName name="Z_BFF2140B_764F_4748_87BF_D344DBF8BA8D_.wvu.Rows" localSheetId="26" hidden="1">'Attach 19'!$13:$13,'Attach 19'!$20:$28</definedName>
    <definedName name="Z_BFF2140B_764F_4748_87BF_D344DBF8BA8D_.wvu.Rows" localSheetId="10" hidden="1">'Attach 5'!$4:$4</definedName>
    <definedName name="Z_BFF2140B_764F_4748_87BF_D344DBF8BA8D_.wvu.Rows" localSheetId="11" hidden="1">'Attach 5A'!$25:$30</definedName>
    <definedName name="Z_BFF2140B_764F_4748_87BF_D344DBF8BA8D_.wvu.Rows" localSheetId="14" hidden="1">'Attach 9'!$37:$47</definedName>
    <definedName name="Z_BFF2140B_764F_4748_87BF_D344DBF8BA8D_.wvu.Rows" localSheetId="4" hidden="1">'Attach-3 (QR)'!$20:$24,'Attach-3 (QR)'!$26:$26,'Attach-3 (QR)'!$35:$35,'Attach-3 (QR)'!$66:$70,'Attach-3 (QR)'!$74:$75,'Attach-3 (QR)'!$91:$123,'Attach-3 (QR)'!$126:$257,'Attach-3 (QR)'!$263:$266,'Attach-3 (QR)'!$272:$277,'Attach-3 (QR)'!$286:$315,'Attach-3 (QR)'!$321:$321,'Attach-3 (QR)'!$323:$330</definedName>
    <definedName name="Z_BFF2140B_764F_4748_87BF_D344DBF8BA8D_.wvu.Rows" localSheetId="5" hidden="1">'Attach-3 (QR)_Old'!$19:$23,'Attach-3 (QR)_Old'!$25:$25,'Attach-3 (QR)_Old'!$34:$34,'Attach-3 (QR)_Old'!$93:$93,'Attach-3 (QR)_Old'!$130:$130,'Attach-3 (QR)_Old'!$149:$155,'Attach-3 (QR)_Old'!$164:$164,'Attach-3 (QR)_Old'!$173:$173,'Attach-3 (QR)_Old'!$198:$324</definedName>
    <definedName name="Z_BFF2140B_764F_4748_87BF_D344DBF8BA8D_.wvu.Rows" localSheetId="27" hidden="1">'Bid Form 1st Envelope '!$27:$28,'Bid Form 1st Envelope '!$95:$95,'Bid Form 1st Envelope '!$98:$99</definedName>
    <definedName name="Z_BFF2140B_764F_4748_87BF_D344DBF8BA8D_.wvu.Rows" localSheetId="2" hidden="1">'Names of Bidder'!$6:$7,'Names of Bidder'!$24:$27,'Names of Bidder'!$29:$32</definedName>
    <definedName name="Z_C1218C05_AE11_4FF9_BD19_E4DE5F50EED5_.wvu.Cols" localSheetId="17" hidden="1">'Attach 12'!$F:$H</definedName>
    <definedName name="Z_C1218C05_AE11_4FF9_BD19_E4DE5F50EED5_.wvu.Cols" localSheetId="21" hidden="1">'Attach 15'!$H:$H,'Attach 15'!$L:$N</definedName>
    <definedName name="Z_C1218C05_AE11_4FF9_BD19_E4DE5F50EED5_.wvu.Cols" localSheetId="25" hidden="1">'Attach 18 SP'!$J:$P</definedName>
    <definedName name="Z_C1218C05_AE11_4FF9_BD19_E4DE5F50EED5_.wvu.Cols" localSheetId="3" hidden="1">'Attach 3(JV)'!$G:$H</definedName>
    <definedName name="Z_C1218C05_AE11_4FF9_BD19_E4DE5F50EED5_.wvu.Cols" localSheetId="7" hidden="1">'Attach 4'!$H:$O</definedName>
    <definedName name="Z_C1218C05_AE11_4FF9_BD19_E4DE5F50EED5_.wvu.Cols" localSheetId="10" hidden="1">'Attach 5'!$H:$H</definedName>
    <definedName name="Z_C1218C05_AE11_4FF9_BD19_E4DE5F50EED5_.wvu.Cols" localSheetId="11" hidden="1">'Attach 5A'!$H:$H</definedName>
    <definedName name="Z_C1218C05_AE11_4FF9_BD19_E4DE5F50EED5_.wvu.Cols" localSheetId="12" hidden="1">'Attach 6'!$H:$H</definedName>
    <definedName name="Z_C1218C05_AE11_4FF9_BD19_E4DE5F50EED5_.wvu.Cols" localSheetId="14" hidden="1">'Attach 9'!$C:$F</definedName>
    <definedName name="Z_C1218C05_AE11_4FF9_BD19_E4DE5F50EED5_.wvu.Cols" localSheetId="4" hidden="1">'Attach-3 (QR)'!$J:$AB</definedName>
    <definedName name="Z_C1218C05_AE11_4FF9_BD19_E4DE5F50EED5_.wvu.Cols" localSheetId="5" hidden="1">'Attach-3 (QR)_Old'!$J:$AB</definedName>
    <definedName name="Z_C1218C05_AE11_4FF9_BD19_E4DE5F50EED5_.wvu.Cols" localSheetId="27" hidden="1">'Bid Form 1st Envelope '!$K:$K,'Bid Form 1st Envelope '!$AA:$AI</definedName>
    <definedName name="Z_C1218C05_AE11_4FF9_BD19_E4DE5F50EED5_.wvu.Cols" localSheetId="2" hidden="1">'Names of Bidder'!$H:$M,'Names of Bidder'!$AA:$AB</definedName>
    <definedName name="Z_C1218C05_AE11_4FF9_BD19_E4DE5F50EED5_.wvu.FilterData" localSheetId="2" hidden="1">'Names of Bidder'!$B$6:$G$20</definedName>
    <definedName name="Z_C1218C05_AE11_4FF9_BD19_E4DE5F50EED5_.wvu.PrintArea" localSheetId="15" hidden="1">'Attach 10'!$A$1:$F$18</definedName>
    <definedName name="Z_C1218C05_AE11_4FF9_BD19_E4DE5F50EED5_.wvu.PrintArea" localSheetId="16" hidden="1">'Attach 11'!$A$1:$E$86</definedName>
    <definedName name="Z_C1218C05_AE11_4FF9_BD19_E4DE5F50EED5_.wvu.PrintArea" localSheetId="17" hidden="1">'Attach 12'!$A$1:$E$33</definedName>
    <definedName name="Z_C1218C05_AE11_4FF9_BD19_E4DE5F50EED5_.wvu.PrintArea" localSheetId="18" hidden="1">'Attach 13'!$A$1:$E$26</definedName>
    <definedName name="Z_C1218C05_AE11_4FF9_BD19_E4DE5F50EED5_.wvu.PrintArea" localSheetId="19" hidden="1">'Attach 14'!$A$1:$E$26</definedName>
    <definedName name="Z_C1218C05_AE11_4FF9_BD19_E4DE5F50EED5_.wvu.PrintArea" localSheetId="20" hidden="1">'Attach 14-IP'!$A$8:$I$217</definedName>
    <definedName name="Z_C1218C05_AE11_4FF9_BD19_E4DE5F50EED5_.wvu.PrintArea" localSheetId="21" hidden="1">'Attach 15'!$A$1:$E$83</definedName>
    <definedName name="Z_C1218C05_AE11_4FF9_BD19_E4DE5F50EED5_.wvu.PrintArea" localSheetId="22" hidden="1">'Attach 16'!$A$1:$L$87</definedName>
    <definedName name="Z_C1218C05_AE11_4FF9_BD19_E4DE5F50EED5_.wvu.PrintArea" localSheetId="23" hidden="1">'Attach 17'!$A$1:$E$33</definedName>
    <definedName name="Z_C1218C05_AE11_4FF9_BD19_E4DE5F50EED5_.wvu.PrintArea" localSheetId="24" hidden="1">'Attach 18'!$A$1:$E$21</definedName>
    <definedName name="Z_C1218C05_AE11_4FF9_BD19_E4DE5F50EED5_.wvu.PrintArea" localSheetId="25" hidden="1">'Attach 18 SP'!$A$7:$I$157</definedName>
    <definedName name="Z_C1218C05_AE11_4FF9_BD19_E4DE5F50EED5_.wvu.PrintArea" localSheetId="26" hidden="1">'Attach 19'!$A$1:$E$31</definedName>
    <definedName name="Z_C1218C05_AE11_4FF9_BD19_E4DE5F50EED5_.wvu.PrintArea" localSheetId="3" hidden="1">'Attach 3(JV)'!$A$1:$E$26</definedName>
    <definedName name="Z_C1218C05_AE11_4FF9_BD19_E4DE5F50EED5_.wvu.PrintArea" localSheetId="6" hidden="1">'Attach 3(QR)'!$A$1:$E$28</definedName>
    <definedName name="Z_C1218C05_AE11_4FF9_BD19_E4DE5F50EED5_.wvu.PrintArea" localSheetId="7" hidden="1">'Attach 4'!$A$1:$G$25</definedName>
    <definedName name="Z_C1218C05_AE11_4FF9_BD19_E4DE5F50EED5_.wvu.PrintArea" localSheetId="8" hidden="1">'Attach 4 (A)'!$A$1:$E$27</definedName>
    <definedName name="Z_C1218C05_AE11_4FF9_BD19_E4DE5F50EED5_.wvu.PrintArea" localSheetId="9" hidden="1">'Attach 4 (B)'!$A$1:$E$26</definedName>
    <definedName name="Z_C1218C05_AE11_4FF9_BD19_E4DE5F50EED5_.wvu.PrintArea" localSheetId="10" hidden="1">'Attach 5'!$A$1:$E$35</definedName>
    <definedName name="Z_C1218C05_AE11_4FF9_BD19_E4DE5F50EED5_.wvu.PrintArea" localSheetId="11" hidden="1">'Attach 5A'!$A$1:$E$73</definedName>
    <definedName name="Z_C1218C05_AE11_4FF9_BD19_E4DE5F50EED5_.wvu.PrintArea" localSheetId="12" hidden="1">'Attach 6'!$A$1:$E$28</definedName>
    <definedName name="Z_C1218C05_AE11_4FF9_BD19_E4DE5F50EED5_.wvu.PrintArea" localSheetId="13" hidden="1">'Attach 7'!$A$1:$E$24</definedName>
    <definedName name="Z_C1218C05_AE11_4FF9_BD19_E4DE5F50EED5_.wvu.PrintArea" localSheetId="14" hidden="1">'Attach 9'!$A$1:$G$55</definedName>
    <definedName name="Z_C1218C05_AE11_4FF9_BD19_E4DE5F50EED5_.wvu.PrintArea" localSheetId="4" hidden="1">'Attach-3 (QR)'!$A$1:$J$336</definedName>
    <definedName name="Z_C1218C05_AE11_4FF9_BD19_E4DE5F50EED5_.wvu.PrintArea" localSheetId="5" hidden="1">'Attach-3 (QR)_Old'!$A$1:$I$345</definedName>
    <definedName name="Z_C1218C05_AE11_4FF9_BD19_E4DE5F50EED5_.wvu.PrintArea" localSheetId="27" hidden="1">'Bid Form 1st Envelope '!$A$1:$J$111</definedName>
    <definedName name="Z_C1218C05_AE11_4FF9_BD19_E4DE5F50EED5_.wvu.PrintArea" localSheetId="1" hidden="1">Cover!$A$1:$F$23</definedName>
    <definedName name="Z_C1218C05_AE11_4FF9_BD19_E4DE5F50EED5_.wvu.PrintArea" localSheetId="2" hidden="1">'Names of Bidder'!$B$1:$G$39</definedName>
    <definedName name="Z_C1218C05_AE11_4FF9_BD19_E4DE5F50EED5_.wvu.PrintTitles" localSheetId="14" hidden="1">'Attach 9'!$18:$18</definedName>
    <definedName name="Z_C1218C05_AE11_4FF9_BD19_E4DE5F50EED5_.wvu.Rows" localSheetId="17" hidden="1">'Attach 12'!$4:$4,'Attach 12'!$19:$29</definedName>
    <definedName name="Z_C1218C05_AE11_4FF9_BD19_E4DE5F50EED5_.wvu.Rows" localSheetId="21" hidden="1">'Attach 15'!$16:$16</definedName>
    <definedName name="Z_C1218C05_AE11_4FF9_BD19_E4DE5F50EED5_.wvu.Rows" localSheetId="23" hidden="1">'Attach 17'!$26:$26,'Attach 17'!$32:$209</definedName>
    <definedName name="Z_C1218C05_AE11_4FF9_BD19_E4DE5F50EED5_.wvu.Rows" localSheetId="25" hidden="1">'Attach 18 SP'!$149:$153</definedName>
    <definedName name="Z_C1218C05_AE11_4FF9_BD19_E4DE5F50EED5_.wvu.Rows" localSheetId="26" hidden="1">'Attach 19'!$13:$13,'Attach 19'!$20:$28</definedName>
    <definedName name="Z_C1218C05_AE11_4FF9_BD19_E4DE5F50EED5_.wvu.Rows" localSheetId="10" hidden="1">'Attach 5'!$4:$4</definedName>
    <definedName name="Z_C1218C05_AE11_4FF9_BD19_E4DE5F50EED5_.wvu.Rows" localSheetId="11" hidden="1">'Attach 5A'!$25:$30</definedName>
    <definedName name="Z_C1218C05_AE11_4FF9_BD19_E4DE5F50EED5_.wvu.Rows" localSheetId="14" hidden="1">'Attach 9'!$37:$47</definedName>
    <definedName name="Z_C1218C05_AE11_4FF9_BD19_E4DE5F50EED5_.wvu.Rows" localSheetId="4" hidden="1">'Attach-3 (QR)'!$20:$24,'Attach-3 (QR)'!$26:$26,'Attach-3 (QR)'!$35:$35,'Attach-3 (QR)'!$66:$70,'Attach-3 (QR)'!$74:$75,'Attach-3 (QR)'!$91:$123,'Attach-3 (QR)'!$126:$257,'Attach-3 (QR)'!$263:$266,'Attach-3 (QR)'!$272:$277,'Attach-3 (QR)'!$286:$315,'Attach-3 (QR)'!$321:$321,'Attach-3 (QR)'!$323:$330</definedName>
    <definedName name="Z_C1218C05_AE11_4FF9_BD19_E4DE5F50EED5_.wvu.Rows" localSheetId="5" hidden="1">'Attach-3 (QR)_Old'!$19:$23,'Attach-3 (QR)_Old'!$25:$25,'Attach-3 (QR)_Old'!$34:$34,'Attach-3 (QR)_Old'!$93:$93,'Attach-3 (QR)_Old'!$130:$130,'Attach-3 (QR)_Old'!$149:$155,'Attach-3 (QR)_Old'!$164:$164,'Attach-3 (QR)_Old'!$173:$173,'Attach-3 (QR)_Old'!$198:$324</definedName>
    <definedName name="Z_C1218C05_AE11_4FF9_BD19_E4DE5F50EED5_.wvu.Rows" localSheetId="27" hidden="1">'Bid Form 1st Envelope '!$27:$28,'Bid Form 1st Envelope '!$49:$49,'Bid Form 1st Envelope '!$95:$95,'Bid Form 1st Envelope '!$98:$99</definedName>
    <definedName name="Z_C1218C05_AE11_4FF9_BD19_E4DE5F50EED5_.wvu.Rows" localSheetId="2" hidden="1">'Names of Bidder'!$6:$7,'Names of Bidder'!$24:$27,'Names of Bidder'!$29:$32</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14-IP'!$A$8:$I$217</definedName>
    <definedName name="Z_C5EDD9E3_0801_4479_8600_A80B0FCFDF0B_.wvu.PrintArea" localSheetId="21" hidden="1">'Attach 15'!$A$1:$E$83</definedName>
    <definedName name="Z_C5EDD9E3_0801_4479_8600_A80B0FCFDF0B_.wvu.PrintArea" localSheetId="22" hidden="1">'Attach 16'!$A$1:$L$87</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9'!$A$1:$B$56</definedName>
    <definedName name="Z_C5EDD9E3_0801_4479_8600_A80B0FCFDF0B_.wvu.PrintArea" localSheetId="27" hidden="1">'Bid Form 1st Envelope '!$A$1:$F$112</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4" hidden="1">'Attach-3 (QR)'!$I:$K</definedName>
    <definedName name="Z_C7FCA09A_C3E0_4408_81A0_5CFFEB0C6237_.wvu.Cols" localSheetId="5" hidden="1">'Attach-3 (QR)_Old'!$I:$K</definedName>
    <definedName name="Z_C7FCA09A_C3E0_4408_81A0_5CFFEB0C6237_.wvu.PrintArea" localSheetId="23" hidden="1">'Attach 17'!$A$1:$F$30</definedName>
    <definedName name="Z_C7FCA09A_C3E0_4408_81A0_5CFFEB0C6237_.wvu.PrintArea" localSheetId="4" hidden="1">'Attach-3 (QR)'!$A$1:$H$336</definedName>
    <definedName name="Z_C7FCA09A_C3E0_4408_81A0_5CFFEB0C6237_.wvu.PrintArea" localSheetId="5" hidden="1">'Attach-3 (QR)_Old'!$A$1:$H$345</definedName>
    <definedName name="Z_C7FCA09A_C3E0_4408_81A0_5CFFEB0C6237_.wvu.Rows" localSheetId="23"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14-IP'!$A$8:$I$217</definedName>
    <definedName name="Z_CB7992C9_ABA5_4C7D_8C49_1E1D8E8875C7_.wvu.PrintArea" localSheetId="21" hidden="1">'Attach 15'!$A$1:$E$83</definedName>
    <definedName name="Z_CB7992C9_ABA5_4C7D_8C49_1E1D8E8875C7_.wvu.PrintArea" localSheetId="22" hidden="1">'Attach 16'!$A$1:$L$87</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9'!$A$1:$B$55</definedName>
    <definedName name="Z_CB7992C9_ABA5_4C7D_8C49_1E1D8E8875C7_.wvu.PrintArea" localSheetId="27" hidden="1">'Bid Form 1st Envelope '!$A$1:$F$112</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15'!$A$1:$E$84</definedName>
    <definedName name="Z_CD4CA1A8_824A_452F_BDBA_32A47C1B3013_.wvu.PrintArea" localSheetId="22" hidden="1">'Attach 16'!$A$1:$L$87</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9'!$A$1:$B$62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Bidder'!$B$6:$G$20</definedName>
    <definedName name="Z_CF17E9CE_6256_454A_8F64_F1E1D655931E_.wvu.PrintArea" localSheetId="17" hidden="1">'Attach 12'!$A$1:$E$33</definedName>
    <definedName name="Z_CF17E9CE_6256_454A_8F64_F1E1D655931E_.wvu.PrintArea" localSheetId="2" hidden="1">'Names of Bidder'!$B$1:$G$39</definedName>
    <definedName name="Z_CF17E9CE_6256_454A_8F64_F1E1D655931E_.wvu.Rows" localSheetId="17" hidden="1">'Attach 12'!#REF!</definedName>
    <definedName name="Z_D5994A17_2357_4B78_B667_DDB5D94B6FD1_.wvu.Cols" localSheetId="4" hidden="1">'Attach-3 (QR)'!$M:$O</definedName>
    <definedName name="Z_D5994A17_2357_4B78_B667_DDB5D94B6FD1_.wvu.Cols" localSheetId="5" hidden="1">'Attach-3 (QR)_Old'!$M:$O</definedName>
    <definedName name="Z_D5994A17_2357_4B78_B667_DDB5D94B6FD1_.wvu.PrintArea" localSheetId="4" hidden="1">'Attach-3 (QR)'!$A$1:$H$336</definedName>
    <definedName name="Z_D5994A17_2357_4B78_B667_DDB5D94B6FD1_.wvu.PrintArea" localSheetId="5" hidden="1">'Attach-3 (QR)_Old'!$A$1:$H$345</definedName>
    <definedName name="Z_D5994A17_2357_4B78_B667_DDB5D94B6FD1_.wvu.Rows" localSheetId="4" hidden="1">'Attach-3 (QR)'!#REF!,'Attach-3 (QR)'!#REF!,'Attach-3 (QR)'!#REF!,'Attach-3 (QR)'!#REF!</definedName>
    <definedName name="Z_D5994A17_2357_4B78_B667_DDB5D94B6FD1_.wvu.Rows" localSheetId="5" hidden="1">'Attach-3 (QR)_Old'!#REF!,'Attach-3 (QR)_Old'!#REF!,'Attach-3 (QR)_Old'!#REF!,'Attach-3 (QR)_Old'!$211:$213</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14-IP'!$A$8:$I$217</definedName>
    <definedName name="Z_DC28ED1E_3E35_4094_9C2B_5C0A1C1D459C_.wvu.PrintArea" localSheetId="21" hidden="1">'Attach 15'!$A$1:$E$83</definedName>
    <definedName name="Z_DC28ED1E_3E35_4094_9C2B_5C0A1C1D459C_.wvu.PrintArea" localSheetId="22" hidden="1">'Attach 16'!$A$1:$L$87</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9'!$A$1:$B$62</definedName>
    <definedName name="Z_DC28ED1E_3E35_4094_9C2B_5C0A1C1D459C_.wvu.PrintArea" localSheetId="27" hidden="1">'Bid Form 1st Envelope '!$A$1:$F$112</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14-IP'!$A$8:$I$217</definedName>
    <definedName name="Z_E51D3662_FFCE_4FD6_A590_7DDC9E38C41F_.wvu.PrintArea" localSheetId="21" hidden="1">'Attach 15'!$A$1:$E$83</definedName>
    <definedName name="Z_E51D3662_FFCE_4FD6_A590_7DDC9E38C41F_.wvu.PrintArea" localSheetId="22" hidden="1">'Attach 16'!$A$1:$L$87</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9'!$A$1:$B$55</definedName>
    <definedName name="Z_E51D3662_FFCE_4FD6_A590_7DDC9E38C41F_.wvu.PrintArea" localSheetId="27" hidden="1">'Bid Form 1st Envelope '!$A$1:$F$112</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4" hidden="1">'Attach-3 (QR)'!$J:$P</definedName>
    <definedName name="Z_EB6D706F_EAFA_4638_9794_291A4840DB97_.wvu.Cols" localSheetId="5" hidden="1">'Attach-3 (QR)_Old'!$J:$P</definedName>
    <definedName name="Z_EB6D706F_EAFA_4638_9794_291A4840DB97_.wvu.PrintArea" localSheetId="4" hidden="1">'Attach-3 (QR)'!$A$1:$I$336</definedName>
    <definedName name="Z_EB6D706F_EAFA_4638_9794_291A4840DB97_.wvu.PrintArea" localSheetId="5" hidden="1">'Attach-3 (QR)_Old'!$A$1:$I$345</definedName>
    <definedName name="Z_EB6D706F_EAFA_4638_9794_291A4840DB97_.wvu.Rows" localSheetId="4" hidden="1">'Attach-3 (QR)'!$20:$24,'Attach-3 (QR)'!$26:$26,'Attach-3 (QR)'!$35:$35,'Attach-3 (QR)'!#REF!,'Attach-3 (QR)'!#REF!,'Attach-3 (QR)'!$71:$258,'Attach-3 (QR)'!#REF!,'Attach-3 (QR)'!#REF!</definedName>
    <definedName name="Z_EB6D706F_EAFA_4638_9794_291A4840DB97_.wvu.Rows" localSheetId="5" hidden="1">'Attach-3 (QR)_Old'!$19:$23,'Attach-3 (QR)_Old'!$25:$25,'Attach-3 (QR)_Old'!$34:$34,'Attach-3 (QR)_Old'!#REF!,'Attach-3 (QR)_Old'!$93:$93,'Attach-3 (QR)_Old'!$149:$155,'Attach-3 (QR)_Old'!$164:$164,'Attach-3 (QR)_Old'!$198:$324</definedName>
    <definedName name="Z_EBAEADC8_DFAF_4DD1_92A4_0349F1C8EBDD_.wvu.Cols" localSheetId="4" hidden="1">'Attach-3 (QR)'!$I:$I,'Attach-3 (QR)'!$K:$M</definedName>
    <definedName name="Z_EBAEADC8_DFAF_4DD1_92A4_0349F1C8EBDD_.wvu.Cols" localSheetId="5" hidden="1">'Attach-3 (QR)_Old'!$I:$I,'Attach-3 (QR)_Old'!$K:$M</definedName>
    <definedName name="Z_EBAEADC8_DFAF_4DD1_92A4_0349F1C8EBDD_.wvu.PrintArea" localSheetId="4" hidden="1">'Attach-3 (QR)'!$A$1:$H$336</definedName>
    <definedName name="Z_EBAEADC8_DFAF_4DD1_92A4_0349F1C8EBDD_.wvu.PrintArea" localSheetId="5" hidden="1">'Attach-3 (QR)_Old'!$A$1:$H$345</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15'!$A$1:$E$84</definedName>
    <definedName name="Z_ECEBABD0_566A_41C4_AA9A_38EA30EFEDA8_.wvu.PrintArea" localSheetId="22" hidden="1">'Attach 16'!$A$1:$L$87</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9'!$A$1:$B$62</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4" hidden="1">'Attach 9'!$18:$18</definedName>
    <definedName name="Z_F0FF5142_7780_4756_8308_9B225355DAF6_.wvu.Cols" localSheetId="17" hidden="1">'Attach 12'!$F:$H</definedName>
    <definedName name="Z_F0FF5142_7780_4756_8308_9B225355DAF6_.wvu.Cols" localSheetId="21" hidden="1">'Attach 15'!$H:$H,'Attach 15'!$L:$N</definedName>
    <definedName name="Z_F0FF5142_7780_4756_8308_9B225355DAF6_.wvu.Cols" localSheetId="25" hidden="1">'Attach 18 SP'!$J:$P</definedName>
    <definedName name="Z_F0FF5142_7780_4756_8308_9B225355DAF6_.wvu.Cols" localSheetId="3" hidden="1">'Attach 3(JV)'!$G:$H</definedName>
    <definedName name="Z_F0FF5142_7780_4756_8308_9B225355DAF6_.wvu.Cols" localSheetId="7" hidden="1">'Attach 4'!$H:$O</definedName>
    <definedName name="Z_F0FF5142_7780_4756_8308_9B225355DAF6_.wvu.Cols" localSheetId="10" hidden="1">'Attach 5'!$H:$H</definedName>
    <definedName name="Z_F0FF5142_7780_4756_8308_9B225355DAF6_.wvu.Cols" localSheetId="11" hidden="1">'Attach 5A'!$H:$H</definedName>
    <definedName name="Z_F0FF5142_7780_4756_8308_9B225355DAF6_.wvu.Cols" localSheetId="12" hidden="1">'Attach 6'!$H:$H</definedName>
    <definedName name="Z_F0FF5142_7780_4756_8308_9B225355DAF6_.wvu.Cols" localSheetId="4" hidden="1">'Attach-3 (QR)'!$J:$AB</definedName>
    <definedName name="Z_F0FF5142_7780_4756_8308_9B225355DAF6_.wvu.Cols" localSheetId="5" hidden="1">'Attach-3 (QR)_Old'!$J:$AB</definedName>
    <definedName name="Z_F0FF5142_7780_4756_8308_9B225355DAF6_.wvu.Cols" localSheetId="27" hidden="1">'Bid Form 1st Envelope '!$K:$K,'Bid Form 1st Envelope '!$AA:$AI</definedName>
    <definedName name="Z_F0FF5142_7780_4756_8308_9B225355DAF6_.wvu.Cols" localSheetId="2" hidden="1">'Names of Bidder'!$H:$M,'Names of Bidder'!$AA:$AB</definedName>
    <definedName name="Z_F0FF5142_7780_4756_8308_9B225355DAF6_.wvu.FilterData" localSheetId="2" hidden="1">'Names of Bidder'!$B$6:$G$20</definedName>
    <definedName name="Z_F0FF5142_7780_4756_8308_9B225355DAF6_.wvu.PrintArea" localSheetId="15" hidden="1">'Attach 10'!$A$1:$F$18</definedName>
    <definedName name="Z_F0FF5142_7780_4756_8308_9B225355DAF6_.wvu.PrintArea" localSheetId="16" hidden="1">'Attach 11'!$A$1:$E$86</definedName>
    <definedName name="Z_F0FF5142_7780_4756_8308_9B225355DAF6_.wvu.PrintArea" localSheetId="17" hidden="1">'Attach 12'!$A$1:$E$33</definedName>
    <definedName name="Z_F0FF5142_7780_4756_8308_9B225355DAF6_.wvu.PrintArea" localSheetId="18" hidden="1">'Attach 13'!$A$1:$E$26</definedName>
    <definedName name="Z_F0FF5142_7780_4756_8308_9B225355DAF6_.wvu.PrintArea" localSheetId="19" hidden="1">'Attach 14'!$A$1:$E$26</definedName>
    <definedName name="Z_F0FF5142_7780_4756_8308_9B225355DAF6_.wvu.PrintArea" localSheetId="20" hidden="1">'Attach 14-IP'!$A$8:$I$217</definedName>
    <definedName name="Z_F0FF5142_7780_4756_8308_9B225355DAF6_.wvu.PrintArea" localSheetId="21" hidden="1">'Attach 15'!$A$1:$E$83</definedName>
    <definedName name="Z_F0FF5142_7780_4756_8308_9B225355DAF6_.wvu.PrintArea" localSheetId="22" hidden="1">'Attach 16'!$A$1:$L$87</definedName>
    <definedName name="Z_F0FF5142_7780_4756_8308_9B225355DAF6_.wvu.PrintArea" localSheetId="23" hidden="1">'Attach 17'!$A$1:$E$33</definedName>
    <definedName name="Z_F0FF5142_7780_4756_8308_9B225355DAF6_.wvu.PrintArea" localSheetId="24" hidden="1">'Attach 18'!$A$1:$E$21</definedName>
    <definedName name="Z_F0FF5142_7780_4756_8308_9B225355DAF6_.wvu.PrintArea" localSheetId="25" hidden="1">'Attach 18 SP'!$A$7:$I$157</definedName>
    <definedName name="Z_F0FF5142_7780_4756_8308_9B225355DAF6_.wvu.PrintArea" localSheetId="26" hidden="1">'Attach 19'!$A$1:$E$31</definedName>
    <definedName name="Z_F0FF5142_7780_4756_8308_9B225355DAF6_.wvu.PrintArea" localSheetId="3" hidden="1">'Attach 3(JV)'!$A$1:$E$26</definedName>
    <definedName name="Z_F0FF5142_7780_4756_8308_9B225355DAF6_.wvu.PrintArea" localSheetId="6" hidden="1">'Attach 3(QR)'!$A$1:$E$28</definedName>
    <definedName name="Z_F0FF5142_7780_4756_8308_9B225355DAF6_.wvu.PrintArea" localSheetId="7" hidden="1">'Attach 4'!$A$1:$G$25</definedName>
    <definedName name="Z_F0FF5142_7780_4756_8308_9B225355DAF6_.wvu.PrintArea" localSheetId="8" hidden="1">'Attach 4 (A)'!$A$1:$E$27</definedName>
    <definedName name="Z_F0FF5142_7780_4756_8308_9B225355DAF6_.wvu.PrintArea" localSheetId="9" hidden="1">'Attach 4 (B)'!$A$1:$E$26</definedName>
    <definedName name="Z_F0FF5142_7780_4756_8308_9B225355DAF6_.wvu.PrintArea" localSheetId="10" hidden="1">'Attach 5'!$A$1:$E$35</definedName>
    <definedName name="Z_F0FF5142_7780_4756_8308_9B225355DAF6_.wvu.PrintArea" localSheetId="11" hidden="1">'Attach 5A'!$A$1:$E$73</definedName>
    <definedName name="Z_F0FF5142_7780_4756_8308_9B225355DAF6_.wvu.PrintArea" localSheetId="12" hidden="1">'Attach 6'!$A$1:$E$28</definedName>
    <definedName name="Z_F0FF5142_7780_4756_8308_9B225355DAF6_.wvu.PrintArea" localSheetId="13" hidden="1">'Attach 7'!$A$1:$E$24</definedName>
    <definedName name="Z_F0FF5142_7780_4756_8308_9B225355DAF6_.wvu.PrintArea" localSheetId="14" hidden="1">'Attach 9'!$A$1:$G$55</definedName>
    <definedName name="Z_F0FF5142_7780_4756_8308_9B225355DAF6_.wvu.PrintArea" localSheetId="4" hidden="1">'Attach-3 (QR)'!$A$1:$J$336</definedName>
    <definedName name="Z_F0FF5142_7780_4756_8308_9B225355DAF6_.wvu.PrintArea" localSheetId="5" hidden="1">'Attach-3 (QR)_Old'!$A$1:$I$345</definedName>
    <definedName name="Z_F0FF5142_7780_4756_8308_9B225355DAF6_.wvu.PrintArea" localSheetId="27" hidden="1">'Bid Form 1st Envelope '!$A$1:$J$111</definedName>
    <definedName name="Z_F0FF5142_7780_4756_8308_9B225355DAF6_.wvu.PrintArea" localSheetId="1" hidden="1">Cover!$A$1:$F$23</definedName>
    <definedName name="Z_F0FF5142_7780_4756_8308_9B225355DAF6_.wvu.PrintArea" localSheetId="2" hidden="1">'Names of Bidder'!$B$1:$G$39</definedName>
    <definedName name="Z_F0FF5142_7780_4756_8308_9B225355DAF6_.wvu.PrintTitles" localSheetId="14" hidden="1">'Attach 9'!$18:$18</definedName>
    <definedName name="Z_F0FF5142_7780_4756_8308_9B225355DAF6_.wvu.Rows" localSheetId="17" hidden="1">'Attach 12'!$4:$4</definedName>
    <definedName name="Z_F0FF5142_7780_4756_8308_9B225355DAF6_.wvu.Rows" localSheetId="21" hidden="1">'Attach 15'!$16:$16</definedName>
    <definedName name="Z_F0FF5142_7780_4756_8308_9B225355DAF6_.wvu.Rows" localSheetId="23" hidden="1">'Attach 17'!$26:$26,'Attach 17'!$32:$209</definedName>
    <definedName name="Z_F0FF5142_7780_4756_8308_9B225355DAF6_.wvu.Rows" localSheetId="25" hidden="1">'Attach 18 SP'!$149:$153</definedName>
    <definedName name="Z_F0FF5142_7780_4756_8308_9B225355DAF6_.wvu.Rows" localSheetId="26" hidden="1">'Attach 19'!$13:$13,'Attach 19'!$20:$28</definedName>
    <definedName name="Z_F0FF5142_7780_4756_8308_9B225355DAF6_.wvu.Rows" localSheetId="10" hidden="1">'Attach 5'!$4:$4</definedName>
    <definedName name="Z_F0FF5142_7780_4756_8308_9B225355DAF6_.wvu.Rows" localSheetId="11" hidden="1">'Attach 5A'!$25:$30</definedName>
    <definedName name="Z_F0FF5142_7780_4756_8308_9B225355DAF6_.wvu.Rows" localSheetId="4" hidden="1">'Attach-3 (QR)'!$20:$24,'Attach-3 (QR)'!$26:$26,'Attach-3 (QR)'!$35:$35,'Attach-3 (QR)'!$188:$188,'Attach-3 (QR)'!$238:$238</definedName>
    <definedName name="Z_F0FF5142_7780_4756_8308_9B225355DAF6_.wvu.Rows" localSheetId="5" hidden="1">'Attach-3 (QR)_Old'!$19:$23,'Attach-3 (QR)_Old'!$25:$25,'Attach-3 (QR)_Old'!$34:$34,'Attach-3 (QR)_Old'!$93:$93,'Attach-3 (QR)_Old'!$130:$130,'Attach-3 (QR)_Old'!$149:$155,'Attach-3 (QR)_Old'!$164:$164,'Attach-3 (QR)_Old'!$173:$173,'Attach-3 (QR)_Old'!$198:$324</definedName>
    <definedName name="Z_F0FF5142_7780_4756_8308_9B225355DAF6_.wvu.Rows" localSheetId="27" hidden="1">'Bid Form 1st Envelope '!$27:$28,'Bid Form 1st Envelope '!$95:$95,'Bid Form 1st Envelope '!$98:$99</definedName>
    <definedName name="Z_F0FF5142_7780_4756_8308_9B225355DAF6_.wvu.Rows" localSheetId="2" hidden="1">'Names of Bidder'!$6:$7,'Names of Bidder'!$24:$27,'Names of Bidder'!$29:$32</definedName>
    <definedName name="Z_F55A58F6_8771_45A6_8050_8FCA02572CBD_.wvu.Cols" localSheetId="17" hidden="1">'Attach 12'!$F:$H</definedName>
    <definedName name="Z_F55A58F6_8771_45A6_8050_8FCA02572CBD_.wvu.Cols" localSheetId="21" hidden="1">'Attach 15'!$H:$H,'Attach 15'!$L:$N</definedName>
    <definedName name="Z_F55A58F6_8771_45A6_8050_8FCA02572CBD_.wvu.Cols" localSheetId="25" hidden="1">'Attach 18 SP'!$J:$P</definedName>
    <definedName name="Z_F55A58F6_8771_45A6_8050_8FCA02572CBD_.wvu.Cols" localSheetId="3" hidden="1">'Attach 3(JV)'!$G:$H</definedName>
    <definedName name="Z_F55A58F6_8771_45A6_8050_8FCA02572CBD_.wvu.Cols" localSheetId="7" hidden="1">'Attach 4'!$H:$O</definedName>
    <definedName name="Z_F55A58F6_8771_45A6_8050_8FCA02572CBD_.wvu.Cols" localSheetId="10" hidden="1">'Attach 5'!$H:$H</definedName>
    <definedName name="Z_F55A58F6_8771_45A6_8050_8FCA02572CBD_.wvu.Cols" localSheetId="11" hidden="1">'Attach 5A'!$H:$H</definedName>
    <definedName name="Z_F55A58F6_8771_45A6_8050_8FCA02572CBD_.wvu.Cols" localSheetId="12" hidden="1">'Attach 6'!$H:$H</definedName>
    <definedName name="Z_F55A58F6_8771_45A6_8050_8FCA02572CBD_.wvu.Cols" localSheetId="4" hidden="1">'Attach-3 (QR)'!$J:$AB</definedName>
    <definedName name="Z_F55A58F6_8771_45A6_8050_8FCA02572CBD_.wvu.Cols" localSheetId="5" hidden="1">'Attach-3 (QR)_Old'!$J:$AB</definedName>
    <definedName name="Z_F55A58F6_8771_45A6_8050_8FCA02572CBD_.wvu.Cols" localSheetId="27" hidden="1">'Bid Form 1st Envelope '!$K:$K,'Bid Form 1st Envelope '!$AA:$AI</definedName>
    <definedName name="Z_F55A58F6_8771_45A6_8050_8FCA02572CBD_.wvu.Cols" localSheetId="2" hidden="1">'Names of Bidder'!$H:$M,'Names of Bidder'!$AA:$AB</definedName>
    <definedName name="Z_F55A58F6_8771_45A6_8050_8FCA02572CBD_.wvu.FilterData" localSheetId="2" hidden="1">'Names of Bidder'!$B$6:$G$20</definedName>
    <definedName name="Z_F55A58F6_8771_45A6_8050_8FCA02572CBD_.wvu.PrintArea" localSheetId="15" hidden="1">'Attach 10'!$A$1:$F$18</definedName>
    <definedName name="Z_F55A58F6_8771_45A6_8050_8FCA02572CBD_.wvu.PrintArea" localSheetId="16" hidden="1">'Attach 11'!$A$1:$E$86</definedName>
    <definedName name="Z_F55A58F6_8771_45A6_8050_8FCA02572CBD_.wvu.PrintArea" localSheetId="17" hidden="1">'Attach 12'!$A$1:$E$33</definedName>
    <definedName name="Z_F55A58F6_8771_45A6_8050_8FCA02572CBD_.wvu.PrintArea" localSheetId="18" hidden="1">'Attach 13'!$A$1:$E$26</definedName>
    <definedName name="Z_F55A58F6_8771_45A6_8050_8FCA02572CBD_.wvu.PrintArea" localSheetId="19" hidden="1">'Attach 14'!$A$1:$E$26</definedName>
    <definedName name="Z_F55A58F6_8771_45A6_8050_8FCA02572CBD_.wvu.PrintArea" localSheetId="20" hidden="1">'Attach 14-IP'!$A$8:$I$217</definedName>
    <definedName name="Z_F55A58F6_8771_45A6_8050_8FCA02572CBD_.wvu.PrintArea" localSheetId="21" hidden="1">'Attach 15'!$A$1:$E$83</definedName>
    <definedName name="Z_F55A58F6_8771_45A6_8050_8FCA02572CBD_.wvu.PrintArea" localSheetId="22" hidden="1">'Attach 16'!$A$1:$L$87</definedName>
    <definedName name="Z_F55A58F6_8771_45A6_8050_8FCA02572CBD_.wvu.PrintArea" localSheetId="23" hidden="1">'Attach 17'!$A$1:$E$33</definedName>
    <definedName name="Z_F55A58F6_8771_45A6_8050_8FCA02572CBD_.wvu.PrintArea" localSheetId="24" hidden="1">'Attach 18'!$A$1:$E$21</definedName>
    <definedName name="Z_F55A58F6_8771_45A6_8050_8FCA02572CBD_.wvu.PrintArea" localSheetId="25" hidden="1">'Attach 18 SP'!$A$7:$I$157</definedName>
    <definedName name="Z_F55A58F6_8771_45A6_8050_8FCA02572CBD_.wvu.PrintArea" localSheetId="26" hidden="1">'Attach 19'!$A$1:$E$31</definedName>
    <definedName name="Z_F55A58F6_8771_45A6_8050_8FCA02572CBD_.wvu.PrintArea" localSheetId="3" hidden="1">'Attach 3(JV)'!$A$1:$E$26</definedName>
    <definedName name="Z_F55A58F6_8771_45A6_8050_8FCA02572CBD_.wvu.PrintArea" localSheetId="6" hidden="1">'Attach 3(QR)'!$A$1:$E$28</definedName>
    <definedName name="Z_F55A58F6_8771_45A6_8050_8FCA02572CBD_.wvu.PrintArea" localSheetId="7" hidden="1">'Attach 4'!$A$1:$G$25</definedName>
    <definedName name="Z_F55A58F6_8771_45A6_8050_8FCA02572CBD_.wvu.PrintArea" localSheetId="8" hidden="1">'Attach 4 (A)'!$A$1:$E$27</definedName>
    <definedName name="Z_F55A58F6_8771_45A6_8050_8FCA02572CBD_.wvu.PrintArea" localSheetId="9" hidden="1">'Attach 4 (B)'!$A$1:$E$26</definedName>
    <definedName name="Z_F55A58F6_8771_45A6_8050_8FCA02572CBD_.wvu.PrintArea" localSheetId="10" hidden="1">'Attach 5'!$A$1:$E$35</definedName>
    <definedName name="Z_F55A58F6_8771_45A6_8050_8FCA02572CBD_.wvu.PrintArea" localSheetId="11" hidden="1">'Attach 5A'!$A$1:$E$73</definedName>
    <definedName name="Z_F55A58F6_8771_45A6_8050_8FCA02572CBD_.wvu.PrintArea" localSheetId="12" hidden="1">'Attach 6'!$A$1:$E$28</definedName>
    <definedName name="Z_F55A58F6_8771_45A6_8050_8FCA02572CBD_.wvu.PrintArea" localSheetId="13" hidden="1">'Attach 7'!$A$1:$E$24</definedName>
    <definedName name="Z_F55A58F6_8771_45A6_8050_8FCA02572CBD_.wvu.PrintArea" localSheetId="14" hidden="1">'Attach 9'!$A$1:$G$55</definedName>
    <definedName name="Z_F55A58F6_8771_45A6_8050_8FCA02572CBD_.wvu.PrintArea" localSheetId="4" hidden="1">'Attach-3 (QR)'!$A$1:$I$336</definedName>
    <definedName name="Z_F55A58F6_8771_45A6_8050_8FCA02572CBD_.wvu.PrintArea" localSheetId="5" hidden="1">'Attach-3 (QR)_Old'!$A$1:$I$345</definedName>
    <definedName name="Z_F55A58F6_8771_45A6_8050_8FCA02572CBD_.wvu.PrintArea" localSheetId="27" hidden="1">'Bid Form 1st Envelope '!$A$1:$J$111</definedName>
    <definedName name="Z_F55A58F6_8771_45A6_8050_8FCA02572CBD_.wvu.PrintArea" localSheetId="1" hidden="1">Cover!$A$1:$F$23</definedName>
    <definedName name="Z_F55A58F6_8771_45A6_8050_8FCA02572CBD_.wvu.PrintArea" localSheetId="2" hidden="1">'Names of Bidder'!$B$1:$G$39</definedName>
    <definedName name="Z_F55A58F6_8771_45A6_8050_8FCA02572CBD_.wvu.PrintTitles" localSheetId="14" hidden="1">'Attach 9'!$18:$18</definedName>
    <definedName name="Z_F55A58F6_8771_45A6_8050_8FCA02572CBD_.wvu.Rows" localSheetId="17" hidden="1">'Attach 12'!$4:$4</definedName>
    <definedName name="Z_F55A58F6_8771_45A6_8050_8FCA02572CBD_.wvu.Rows" localSheetId="21" hidden="1">'Attach 15'!$16:$16</definedName>
    <definedName name="Z_F55A58F6_8771_45A6_8050_8FCA02572CBD_.wvu.Rows" localSheetId="23" hidden="1">'Attach 17'!$26:$26,'Attach 17'!$32:$209</definedName>
    <definedName name="Z_F55A58F6_8771_45A6_8050_8FCA02572CBD_.wvu.Rows" localSheetId="25" hidden="1">'Attach 18 SP'!$149:$153</definedName>
    <definedName name="Z_F55A58F6_8771_45A6_8050_8FCA02572CBD_.wvu.Rows" localSheetId="26" hidden="1">'Attach 19'!$13:$13,'Attach 19'!$20:$28</definedName>
    <definedName name="Z_F55A58F6_8771_45A6_8050_8FCA02572CBD_.wvu.Rows" localSheetId="10" hidden="1">'Attach 5'!$4:$4</definedName>
    <definedName name="Z_F55A58F6_8771_45A6_8050_8FCA02572CBD_.wvu.Rows" localSheetId="11" hidden="1">'Attach 5A'!$25:$30</definedName>
    <definedName name="Z_F55A58F6_8771_45A6_8050_8FCA02572CBD_.wvu.Rows" localSheetId="4" hidden="1">'Attach-3 (QR)'!$20:$24,'Attach-3 (QR)'!$26:$26,'Attach-3 (QR)'!$35:$35,'Attach-3 (QR)'!#REF!,'Attach-3 (QR)'!#REF!</definedName>
    <definedName name="Z_F55A58F6_8771_45A6_8050_8FCA02572CBD_.wvu.Rows" localSheetId="5" hidden="1">'Attach-3 (QR)_Old'!$19:$23,'Attach-3 (QR)_Old'!$25:$25,'Attach-3 (QR)_Old'!$34:$34,'Attach-3 (QR)_Old'!$93:$93,'Attach-3 (QR)_Old'!$130:$130,'Attach-3 (QR)_Old'!$149:$155,'Attach-3 (QR)_Old'!$164:$164,'Attach-3 (QR)_Old'!$173:$173,'Attach-3 (QR)_Old'!$198:$324</definedName>
    <definedName name="Z_F55A58F6_8771_45A6_8050_8FCA02572CBD_.wvu.Rows" localSheetId="27" hidden="1">'Bid Form 1st Envelope '!$27:$28,'Bid Form 1st Envelope '!$95:$95,'Bid Form 1st Envelope '!$98:$99</definedName>
    <definedName name="Z_F55A58F6_8771_45A6_8050_8FCA02572CBD_.wvu.Rows" localSheetId="2" hidden="1">'Names of Bidder'!$6:$7,'Names of Bidder'!$24:$27,'Names of Bidder'!$29:$32</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14-IP'!$A$8:$I$217</definedName>
    <definedName name="Z_F9FE2C60_2849_4C32_B532_2B1A89FFA9CD_.wvu.PrintArea" localSheetId="21" hidden="1">'Attach 15'!$A$1:$E$83</definedName>
    <definedName name="Z_F9FE2C60_2849_4C32_B532_2B1A89FFA9CD_.wvu.PrintArea" localSheetId="22" hidden="1">'Attach 16'!$A$1:$L$87</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9'!$A$1:$B$56</definedName>
    <definedName name="Z_F9FE2C60_2849_4C32_B532_2B1A89FFA9CD_.wvu.PrintArea" localSheetId="27" hidden="1">'Bid Form 1st Envelope '!$A$1:$F$112</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14-IP'!$A$8:$I$217</definedName>
    <definedName name="Z_FE4EC9C4_31B9_4D40_8323_5B16C3BC840F_.wvu.PrintArea" localSheetId="21" hidden="1">'Attach 15'!$A$1:$E$83</definedName>
    <definedName name="Z_FE4EC9C4_31B9_4D40_8323_5B16C3BC840F_.wvu.PrintArea" localSheetId="22" hidden="1">'Attach 16'!$A$1:$L$87</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9'!$A$1:$B$56</definedName>
    <definedName name="Z_FE4EC9C4_31B9_4D40_8323_5B16C3BC840F_.wvu.PrintArea" localSheetId="27" hidden="1">'Bid Form 1st Envelope '!$A$1:$F$112</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alcMode="manual"/>
  <customWorkbookViews>
    <customWorkbookView name="Sandeep Singh {संदीप सिंह} - Personal View" guid="{A357207E-1929-4807-8B26-1156400CB069}" mergeInterval="0" personalView="1" maximized="1" xWindow="-8" yWindow="-8" windowWidth="1936" windowHeight="1056" tabRatio="961" activeSheetId="2"/>
    <customWorkbookView name="Vandita Sharma {वंदिता शर्मा} - Personal View" guid="{C1218C05-AE11-4FF9-BD19-E4DE5F50EED5}" mergeInterval="0" personalView="1" maximized="1" xWindow="1" yWindow="1" windowWidth="1366" windowHeight="538" tabRatio="961" activeSheetId="28"/>
    <customWorkbookView name="Shambhavi Pandey {शाम्भवी पांडे} - Personal View" guid="{4A390C3D-A443-4E7C-96F7-00F9D8821C75}" mergeInterval="0" personalView="1" maximized="1" xWindow="-8" yWindow="-8" windowWidth="1382" windowHeight="744" tabRatio="961" activeSheetId="4"/>
    <customWorkbookView name="Rahul Mendhe {Rahul Mendhe} - Personal View" guid="{5476C51C-4037-4B28-A818-10D7CDF0C66A}" mergeInterval="0" personalView="1" maximized="1" windowWidth="1916" windowHeight="814" tabRatio="961" activeSheetId="28"/>
    <customWorkbookView name="Akhilesh Kumar Singh {अखिलेश कुमार सिंह} - Personal View" guid="{F55A58F6-8771-45A6-8050-8FCA02572CBD}" mergeInterval="0" personalView="1" maximized="1" windowWidth="1916" windowHeight="854" tabRatio="961" activeSheetId="28"/>
    <customWorkbookView name="Prashanth Kumar Gade {प्रशांत जि} - Personal View" guid="{A8583C01-5E6A-4469-ADCA-440E12AA8084}" mergeInterval="0" personalView="1" maximized="1" windowWidth="1916" windowHeight="774" tabRatio="961" activeSheetId="28"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Power Grid - Personal View" guid="{A5BACB31-2B47-452B-A3BC-6D55695B550C}" mergeInterval="0" personalView="1" maximized="1" windowWidth="1596" windowHeight="674" tabRatio="961" activeSheetId="28"/>
    <customWorkbookView name="60020587 - Personal View" guid="{F0FF5142-7780-4756-8308-9B225355DAF6}" mergeInterval="0" personalView="1" maximized="1" windowWidth="1362" windowHeight="582" tabRatio="961" activeSheetId="28"/>
    <customWorkbookView name="60002044 - Personal View" guid="{7307877B-3267-4265-93AC-223E8EA5C2D4}" mergeInterval="0" personalView="1" maximized="1" xWindow="1" yWindow="1" windowWidth="1366" windowHeight="538" tabRatio="961" activeSheetId="4"/>
    <customWorkbookView name="60001789 - Personal View" guid="{603AE1DC-E63E-4551-94D2-0F65AF5A6EB9}" mergeInterval="0" personalView="1" maximized="1" xWindow="1" yWindow="1" windowWidth="1362" windowHeight="538" tabRatio="961" activeSheetId="16"/>
    <customWorkbookView name="Dinesh Chandra Nainwal {दिनेश सी. नैनवाल} - Personal View" guid="{755059BA-25E7-41FA-8B08-4E8896A74652}" mergeInterval="0" personalView="1" maximized="1" xWindow="-8" yWindow="-8" windowWidth="1936" windowHeight="1056" tabRatio="961" activeSheetId="2"/>
    <customWorkbookView name="hp - Personal View" guid="{84095E48-3D0C-4C37-AFC3-D901B044D459}" mergeInterval="0" personalView="1" maximized="1" xWindow="-11" yWindow="-11" windowWidth="1942" windowHeight="1042" tabRatio="961" activeSheetId="28"/>
    <customWorkbookView name="Vijay Prakash Jarwal {विजय प्रकाश जारवाल} - Personal View" guid="{BFF2140B-764F-4748-87BF-D344DBF8BA8D}" mergeInterval="0" personalView="1" maximized="1" xWindow="-8" yWindow="-8" windowWidth="1936" windowHeight="1056" tabRatio="961" activeSheetId="28"/>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15" l="1" a="1"/>
  <c r="G20" i="15" s="1"/>
  <c r="D12" i="18"/>
  <c r="D11" i="18"/>
  <c r="D10" i="18"/>
  <c r="D12" i="9"/>
  <c r="H11" i="5"/>
  <c r="L18" i="3" l="1"/>
  <c r="I18" i="3"/>
  <c r="J18" i="3" s="1"/>
  <c r="K18" i="3" s="1"/>
  <c r="A48" i="26"/>
  <c r="F209" i="5" l="1"/>
  <c r="F208" i="5" s="1"/>
  <c r="A1" i="5"/>
  <c r="D43" i="5" l="1"/>
  <c r="A7" i="4" l="1"/>
  <c r="A48" i="15"/>
  <c r="A46" i="15"/>
  <c r="A3" i="5"/>
  <c r="B10" i="5"/>
  <c r="B11" i="5"/>
  <c r="B13" i="5"/>
  <c r="B9" i="5"/>
  <c r="M293" i="5" l="1"/>
  <c r="B23" i="5"/>
  <c r="M22" i="5"/>
  <c r="M269" i="5" s="1"/>
  <c r="B22" i="5"/>
  <c r="M21" i="5"/>
  <c r="B21" i="5"/>
  <c r="B14" i="5"/>
  <c r="A8" i="5"/>
  <c r="H7" i="5"/>
  <c r="A7" i="5"/>
  <c r="A49" i="15" l="1"/>
  <c r="B10" i="4"/>
  <c r="B10" i="6" s="1"/>
  <c r="B11" i="4"/>
  <c r="B11" i="6" s="1"/>
  <c r="B12" i="4"/>
  <c r="B12" i="6" s="1"/>
  <c r="B9" i="4"/>
  <c r="B9" i="6" s="1"/>
  <c r="G22" i="28" l="1"/>
  <c r="A47" i="15" l="1"/>
  <c r="B2" i="2" l="1"/>
  <c r="F1" i="2" s="1"/>
  <c r="A1" i="29"/>
  <c r="A8" i="29" s="1"/>
  <c r="B8" i="29" s="1"/>
  <c r="D8" i="29" s="1"/>
  <c r="A8" i="28"/>
  <c r="A9" i="28"/>
  <c r="A10" i="28"/>
  <c r="A11" i="28"/>
  <c r="A12" i="28"/>
  <c r="B15" i="28"/>
  <c r="B17" i="28"/>
  <c r="B21" i="28"/>
  <c r="AD21" i="28"/>
  <c r="B23" i="28"/>
  <c r="AD23" i="28"/>
  <c r="B26" i="28"/>
  <c r="H27" i="28"/>
  <c r="H28" i="28"/>
  <c r="B29" i="28"/>
  <c r="B30" i="28"/>
  <c r="B31" i="28"/>
  <c r="B32" i="28"/>
  <c r="B33" i="28"/>
  <c r="B34" i="28"/>
  <c r="B35" i="28"/>
  <c r="B36" i="28"/>
  <c r="B37" i="28"/>
  <c r="B38" i="28"/>
  <c r="B39" i="28"/>
  <c r="B40" i="28"/>
  <c r="B41" i="28"/>
  <c r="B42" i="28"/>
  <c r="B43" i="28"/>
  <c r="B44" i="28"/>
  <c r="B45" i="28"/>
  <c r="B46" i="28"/>
  <c r="B47" i="28"/>
  <c r="B48" i="28"/>
  <c r="B49" i="28"/>
  <c r="B83" i="28"/>
  <c r="A112" i="28"/>
  <c r="E1" i="27"/>
  <c r="E7" i="27"/>
  <c r="E8" i="27"/>
  <c r="E9" i="27"/>
  <c r="E10" i="27"/>
  <c r="E11" i="27"/>
  <c r="A39" i="26"/>
  <c r="A40" i="26"/>
  <c r="A42" i="26"/>
  <c r="A43" i="26"/>
  <c r="E1" i="25"/>
  <c r="E7" i="25"/>
  <c r="E8" i="25"/>
  <c r="E9" i="25"/>
  <c r="E10" i="25"/>
  <c r="E11" i="25"/>
  <c r="D1" i="24"/>
  <c r="E32" i="24" s="1"/>
  <c r="E60" i="24" s="1"/>
  <c r="Z2" i="24"/>
  <c r="D7" i="24"/>
  <c r="D38" i="24" s="1"/>
  <c r="D39" i="24"/>
  <c r="D40" i="24"/>
  <c r="D41" i="24"/>
  <c r="D70" i="24"/>
  <c r="A38" i="24"/>
  <c r="A39" i="24"/>
  <c r="B40" i="24"/>
  <c r="B41" i="24"/>
  <c r="B42" i="24"/>
  <c r="B43" i="24"/>
  <c r="A66" i="24"/>
  <c r="A67" i="24"/>
  <c r="B68" i="24"/>
  <c r="B69" i="24"/>
  <c r="B70" i="24"/>
  <c r="B71" i="24"/>
  <c r="H1" i="23"/>
  <c r="G7" i="23"/>
  <c r="G8" i="23"/>
  <c r="G9" i="23"/>
  <c r="G10" i="23"/>
  <c r="G11" i="23"/>
  <c r="E1" i="22"/>
  <c r="A3" i="22"/>
  <c r="E8" i="22"/>
  <c r="E9" i="22"/>
  <c r="E10" i="22"/>
  <c r="E11" i="22"/>
  <c r="E12" i="22"/>
  <c r="M31" i="22"/>
  <c r="E67" i="22"/>
  <c r="A37" i="21"/>
  <c r="A38" i="21"/>
  <c r="A39" i="21"/>
  <c r="A40" i="21"/>
  <c r="A41" i="21"/>
  <c r="A45" i="21"/>
  <c r="A50" i="21"/>
  <c r="E1" i="20"/>
  <c r="E7" i="20"/>
  <c r="E8" i="20"/>
  <c r="E9" i="20"/>
  <c r="E10" i="20"/>
  <c r="E11" i="20"/>
  <c r="E1" i="19"/>
  <c r="E7" i="19"/>
  <c r="E8" i="19"/>
  <c r="E9" i="19"/>
  <c r="E10" i="19"/>
  <c r="E11" i="19"/>
  <c r="A7" i="18"/>
  <c r="D7"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7"/>
  <c r="E7" i="7"/>
  <c r="E8" i="7"/>
  <c r="E9" i="7"/>
  <c r="E10" i="7"/>
  <c r="E11" i="7"/>
  <c r="A1" i="6"/>
  <c r="A3" i="6"/>
  <c r="A8" i="6"/>
  <c r="B13" i="6"/>
  <c r="M164" i="6" s="1"/>
  <c r="B167" i="6" s="1"/>
  <c r="B290" i="6" s="1"/>
  <c r="M166" i="6" s="1"/>
  <c r="D42" i="6"/>
  <c r="N74" i="6"/>
  <c r="N75" i="6"/>
  <c r="N76" i="6"/>
  <c r="C343" i="6"/>
  <c r="G343" i="6"/>
  <c r="C344" i="6"/>
  <c r="G344" i="6"/>
  <c r="A1" i="4"/>
  <c r="A1" i="25" s="1"/>
  <c r="E1" i="4"/>
  <c r="Z1" i="4"/>
  <c r="Z2" i="4"/>
  <c r="Z2" i="17" s="1"/>
  <c r="A3" i="4"/>
  <c r="A16" i="15" s="1"/>
  <c r="A8" i="4"/>
  <c r="A8" i="24" s="1"/>
  <c r="Z8" i="4"/>
  <c r="B9" i="25"/>
  <c r="B10" i="24"/>
  <c r="B11" i="25"/>
  <c r="B12" i="24"/>
  <c r="A14" i="4"/>
  <c r="B17" i="4"/>
  <c r="B38" i="17" s="1"/>
  <c r="B18" i="4"/>
  <c r="B39" i="17" s="1"/>
  <c r="B19" i="4"/>
  <c r="B40" i="17" s="1"/>
  <c r="B20" i="4"/>
  <c r="B41" i="17" s="1"/>
  <c r="H22" i="4"/>
  <c r="B24" i="4"/>
  <c r="E24" i="4"/>
  <c r="G334" i="5" s="1"/>
  <c r="AA24" i="4"/>
  <c r="B25" i="4"/>
  <c r="E25" i="4"/>
  <c r="G335" i="5" s="1"/>
  <c r="AA25" i="4"/>
  <c r="B1" i="3"/>
  <c r="B2" i="3"/>
  <c r="I6" i="3"/>
  <c r="J6" i="3" s="1"/>
  <c r="K82" i="28" s="1"/>
  <c r="AA6" i="3"/>
  <c r="B7" i="3"/>
  <c r="I15" i="3"/>
  <c r="J15" i="3" s="1"/>
  <c r="L15" i="3"/>
  <c r="J22" i="3"/>
  <c r="B24" i="3"/>
  <c r="B25" i="3"/>
  <c r="H37" i="3"/>
  <c r="B3" i="2"/>
  <c r="D64" i="17" l="1"/>
  <c r="E19" i="4"/>
  <c r="B68" i="17" s="1"/>
  <c r="D38" i="17"/>
  <c r="B6" i="28"/>
  <c r="AI9" i="28" s="1"/>
  <c r="C334" i="5"/>
  <c r="B31" i="27"/>
  <c r="C335" i="5"/>
  <c r="D67" i="24"/>
  <c r="D42" i="24"/>
  <c r="A98" i="28"/>
  <c r="A3" i="27"/>
  <c r="D30" i="24"/>
  <c r="D58" i="24" s="1"/>
  <c r="D86" i="24" s="1"/>
  <c r="E52" i="15"/>
  <c r="D68" i="17"/>
  <c r="F91" i="28"/>
  <c r="E51" i="15"/>
  <c r="I26" i="8"/>
  <c r="A18" i="8" s="1"/>
  <c r="H26" i="8"/>
  <c r="A17" i="8" s="1"/>
  <c r="D67" i="17"/>
  <c r="D68" i="24"/>
  <c r="D66" i="24"/>
  <c r="A99" i="28"/>
  <c r="D65" i="17"/>
  <c r="A11" i="29"/>
  <c r="B11" i="29" s="1"/>
  <c r="D11" i="29" s="1"/>
  <c r="E17" i="4"/>
  <c r="B66" i="17" s="1"/>
  <c r="D69" i="24"/>
  <c r="A7" i="29"/>
  <c r="B7" i="29" s="1"/>
  <c r="D7" i="29" s="1"/>
  <c r="B198" i="6"/>
  <c r="B302" i="6" s="1"/>
  <c r="E20" i="4"/>
  <c r="B69" i="17" s="1"/>
  <c r="E18" i="4"/>
  <c r="B67" i="17" s="1"/>
  <c r="E16" i="4"/>
  <c r="A65" i="17" s="1"/>
  <c r="B16" i="4"/>
  <c r="A37" i="17" s="1"/>
  <c r="K83" i="28"/>
  <c r="K15" i="3"/>
  <c r="A7" i="25"/>
  <c r="A7" i="14"/>
  <c r="A7" i="10"/>
  <c r="A7" i="7"/>
  <c r="A7" i="17"/>
  <c r="A7" i="15"/>
  <c r="A7" i="13"/>
  <c r="A7" i="11"/>
  <c r="A7" i="9"/>
  <c r="A7" i="8"/>
  <c r="A7" i="24"/>
  <c r="A7" i="20"/>
  <c r="A7" i="19"/>
  <c r="A7" i="16"/>
  <c r="A7" i="27"/>
  <c r="A7" i="23"/>
  <c r="A8" i="22"/>
  <c r="AI6" i="28"/>
  <c r="B22" i="7"/>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1" i="18"/>
  <c r="B25" i="19"/>
  <c r="B25" i="20"/>
  <c r="B83" i="22"/>
  <c r="H87" i="23"/>
  <c r="B11" i="23"/>
  <c r="B9" i="23"/>
  <c r="H20" i="23" s="1"/>
  <c r="B30" i="24"/>
  <c r="B58" i="24" s="1"/>
  <c r="B86" i="24" s="1"/>
  <c r="B19" i="25"/>
  <c r="E30" i="27"/>
  <c r="B11" i="27"/>
  <c r="B9" i="27"/>
  <c r="C91" i="28"/>
  <c r="A9" i="29"/>
  <c r="B9" i="29" s="1"/>
  <c r="D9" i="29" s="1"/>
  <c r="A6" i="29"/>
  <c r="B6" i="29" s="1"/>
  <c r="B234" i="6"/>
  <c r="B314" i="6" s="1"/>
  <c r="E23" i="7"/>
  <c r="B12" i="7"/>
  <c r="B10" i="7"/>
  <c r="A8" i="7"/>
  <c r="A1" i="7"/>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1" i="18"/>
  <c r="B11" i="18"/>
  <c r="B9" i="18"/>
  <c r="E24" i="19"/>
  <c r="B11" i="19"/>
  <c r="B9" i="19"/>
  <c r="E24" i="20"/>
  <c r="B11" i="20"/>
  <c r="B9" i="20"/>
  <c r="E82" i="22"/>
  <c r="B12" i="22"/>
  <c r="B10" i="22"/>
  <c r="E18" i="22" s="1"/>
  <c r="B87" i="23"/>
  <c r="B20" i="23"/>
  <c r="Z2" i="23"/>
  <c r="D29" i="24"/>
  <c r="D57" i="24" s="1"/>
  <c r="D85" i="24" s="1"/>
  <c r="B11" i="24"/>
  <c r="B9" i="24"/>
  <c r="E20" i="25"/>
  <c r="B12" i="25"/>
  <c r="B10" i="25"/>
  <c r="A8" i="25"/>
  <c r="B30" i="27"/>
  <c r="F92" i="28"/>
  <c r="F89" i="28"/>
  <c r="A10" i="29"/>
  <c r="B10" i="29" s="1"/>
  <c r="D10" i="29" s="1"/>
  <c r="A4" i="29"/>
  <c r="D21" i="28" s="1"/>
  <c r="B23" i="7"/>
  <c r="E22" i="8"/>
  <c r="E21" i="8"/>
  <c r="B11" i="8"/>
  <c r="B9" i="8"/>
  <c r="D25" i="9"/>
  <c r="B11" i="9"/>
  <c r="B9" i="9"/>
  <c r="B25" i="10"/>
  <c r="E33" i="11"/>
  <c r="D70" i="11" s="1"/>
  <c r="D107" i="11" s="1"/>
  <c r="B11" i="11"/>
  <c r="B9" i="11"/>
  <c r="D34" i="12"/>
  <c r="D72" i="12" s="1"/>
  <c r="B13" i="12"/>
  <c r="B11" i="12"/>
  <c r="E26" i="13"/>
  <c r="E49" i="13" s="1"/>
  <c r="B11" i="13"/>
  <c r="B9" i="13"/>
  <c r="B23" i="14"/>
  <c r="B52" i="15"/>
  <c r="B11" i="15"/>
  <c r="B16" i="16"/>
  <c r="E27" i="17"/>
  <c r="D55" i="17" s="1"/>
  <c r="D83" i="17" s="1"/>
  <c r="B11" i="17"/>
  <c r="B9" i="17"/>
  <c r="E32" i="18"/>
  <c r="A1" i="18"/>
  <c r="B24" i="19"/>
  <c r="B24" i="20"/>
  <c r="A3" i="20"/>
  <c r="B82" i="22"/>
  <c r="A9" i="22"/>
  <c r="H86" i="23"/>
  <c r="B12" i="23"/>
  <c r="B10" i="23"/>
  <c r="A8" i="23"/>
  <c r="B29" i="24"/>
  <c r="B57" i="24" s="1"/>
  <c r="B85" i="24" s="1"/>
  <c r="A3" i="24"/>
  <c r="A34" i="24" s="1"/>
  <c r="A62" i="24" s="1"/>
  <c r="B20" i="25"/>
  <c r="E31" i="27"/>
  <c r="B12" i="27"/>
  <c r="B10" i="27"/>
  <c r="A8" i="27"/>
  <c r="C92" i="28"/>
  <c r="E22" i="7"/>
  <c r="B11" i="7"/>
  <c r="B9" i="7"/>
  <c r="B22" i="8"/>
  <c r="B21" i="8"/>
  <c r="B25" i="9"/>
  <c r="E24" i="10"/>
  <c r="B11" i="10"/>
  <c r="B9" i="10"/>
  <c r="B33" i="11"/>
  <c r="B70" i="11" s="1"/>
  <c r="B107" i="11" s="1"/>
  <c r="B34" i="12"/>
  <c r="B72" i="12" s="1"/>
  <c r="B26" i="13"/>
  <c r="B49" i="13" s="1"/>
  <c r="E22" i="14"/>
  <c r="B11" i="14"/>
  <c r="B9" i="14"/>
  <c r="B51" i="15"/>
  <c r="B10" i="15"/>
  <c r="F17" i="16"/>
  <c r="B12" i="16"/>
  <c r="B10" i="16"/>
  <c r="A8" i="16"/>
  <c r="A1" i="16"/>
  <c r="B27" i="17"/>
  <c r="B55" i="17" s="1"/>
  <c r="B83" i="17" s="1"/>
  <c r="B32" i="18"/>
  <c r="B12" i="18"/>
  <c r="B10" i="18"/>
  <c r="A8" i="18"/>
  <c r="E25" i="19"/>
  <c r="B12" i="19"/>
  <c r="B10" i="19"/>
  <c r="A8" i="19"/>
  <c r="E25" i="20"/>
  <c r="B12" i="20"/>
  <c r="B10" i="20"/>
  <c r="A8" i="20"/>
  <c r="E83" i="22"/>
  <c r="B13" i="22"/>
  <c r="B11" i="22"/>
  <c r="B86" i="23"/>
  <c r="E19" i="25"/>
  <c r="A1" i="20"/>
  <c r="A1" i="28"/>
  <c r="A1" i="22"/>
  <c r="A1" i="23"/>
  <c r="A1" i="27"/>
  <c r="A1" i="11"/>
  <c r="A1" i="19"/>
  <c r="A1" i="24"/>
  <c r="A32" i="24" s="1"/>
  <c r="A60" i="24" s="1"/>
  <c r="A1" i="8"/>
  <c r="A1" i="15"/>
  <c r="A3" i="9"/>
  <c r="A3" i="11"/>
  <c r="A3" i="12"/>
  <c r="A3" i="13"/>
  <c r="A3" i="16"/>
  <c r="A3" i="25"/>
  <c r="A3" i="7"/>
  <c r="A3" i="17" s="1"/>
  <c r="A32" i="17" s="1"/>
  <c r="A60" i="17" s="1"/>
  <c r="A3" i="8"/>
  <c r="A3" i="10"/>
  <c r="A3" i="14"/>
  <c r="A3" i="18"/>
  <c r="A3" i="23"/>
  <c r="A3" i="15"/>
  <c r="A3" i="19"/>
  <c r="AI7" i="28" l="1"/>
  <c r="AI8" i="28" s="1"/>
  <c r="B85" i="28" s="1"/>
  <c r="A73" i="11"/>
  <c r="A36" i="1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<sst xmlns="http://schemas.openxmlformats.org/spreadsheetml/2006/main" count="1803" uniqueCount="976">
  <si>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</si>
  <si>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</si>
  <si>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</si>
  <si>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</si>
  <si>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</si>
  <si>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</si>
  <si>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</si>
  <si>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</si>
  <si>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</si>
  <si>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</si>
  <si>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</si>
  <si>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</si>
  <si>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</si>
  <si>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</si>
  <si>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</si>
  <si>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</si>
  <si>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</si>
  <si>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</si>
  <si>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</si>
  <si>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</si>
  <si>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</si>
  <si>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</si>
  <si>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</si>
  <si>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</si>
  <si>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</si>
  <si>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</si>
  <si>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</si>
  <si>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</si>
  <si>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</si>
  <si>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</si>
  <si>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</si>
  <si>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</si>
  <si>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</si>
  <si>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</si>
  <si>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</si>
  <si>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</si>
  <si>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</si>
  <si>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</si>
  <si>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</si>
  <si>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</si>
  <si>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</si>
  <si>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</si>
  <si>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</si>
  <si>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</si>
  <si>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</si>
  <si>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</si>
  <si>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</si>
  <si>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</si>
  <si>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</si>
  <si>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</si>
  <si>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</si>
  <si>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</si>
  <si>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</si>
  <si>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</si>
  <si>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</si>
  <si>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</si>
  <si>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</si>
  <si>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</si>
  <si>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</si>
  <si>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</si>
  <si>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</si>
  <si>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</si>
  <si>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</si>
  <si>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</si>
  <si>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</si>
  <si>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</si>
  <si>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</si>
  <si>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</si>
  <si>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</si>
  <si>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</si>
  <si>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</si>
  <si>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</si>
  <si>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</si>
  <si>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</si>
  <si>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</si>
  <si>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</si>
  <si>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</si>
  <si>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</si>
  <si>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</si>
  <si>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</si>
  <si>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</si>
  <si>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</si>
  <si>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</si>
  <si>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(j)</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</si>
  <si>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</si>
  <si>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</si>
  <si>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</si>
  <si>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</si>
  <si>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</si>
  <si>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</si>
  <si>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</si>
  <si>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</si>
  <si>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</si>
  <si>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</si>
  <si>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</si>
  <si>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</si>
  <si>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</si>
  <si>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</si>
  <si>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</si>
  <si>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</si>
  <si>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</si>
  <si>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</si>
  <si>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</si>
  <si>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</si>
  <si>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</si>
  <si>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</si>
  <si>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</si>
  <si>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</si>
  <si>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</si>
  <si>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</si>
  <si>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</si>
  <si>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</si>
  <si>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</si>
  <si>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</si>
  <si>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</si>
  <si>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</si>
  <si>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</si>
  <si>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</si>
  <si>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</si>
  <si>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</si>
  <si>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</si>
  <si>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</si>
  <si>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</si>
  <si>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</si>
  <si>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</si>
  <si>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</si>
  <si>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</si>
  <si>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</si>
  <si>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</si>
  <si>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</si>
  <si>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</si>
  <si>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</si>
  <si>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</si>
  <si>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</si>
  <si>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</si>
  <si>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</si>
  <si>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</si>
  <si>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</si>
  <si>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</si>
  <si>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</si>
  <si>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</si>
  <si>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</si>
  <si>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</si>
  <si>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</si>
  <si>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</si>
  <si>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</si>
  <si>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</si>
  <si>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</si>
  <si>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</si>
  <si>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</si>
  <si>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</si>
  <si>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</si>
  <si>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</si>
  <si>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</si>
  <si>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</si>
  <si>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</si>
  <si>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</si>
  <si>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</si>
  <si>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</si>
  <si>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</si>
  <si>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</si>
  <si>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</si>
  <si>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</si>
  <si>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</si>
  <si>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</si>
  <si>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</si>
  <si>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</si>
  <si>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</si>
  <si>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</si>
  <si>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</si>
  <si>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</si>
  <si>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</si>
  <si>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</si>
  <si>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</si>
  <si>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</si>
  <si>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</si>
  <si>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</si>
  <si>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</si>
  <si>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</si>
  <si>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</si>
  <si>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</si>
  <si>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</si>
  <si>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</si>
  <si>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</si>
  <si>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</si>
  <si>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</si>
  <si>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</si>
  <si>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</si>
  <si>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</si>
  <si>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</si>
  <si>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</si>
  <si>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</si>
  <si>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</si>
  <si>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</si>
  <si>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</si>
  <si>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</si>
  <si>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</si>
  <si>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</si>
  <si>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</si>
  <si>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</si>
  <si>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</si>
  <si>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</si>
  <si>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</si>
  <si>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</si>
  <si>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</si>
  <si>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</si>
  <si>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</si>
  <si>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</si>
  <si>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</si>
  <si>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</si>
  <si>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</si>
  <si>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</si>
  <si>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</si>
  <si>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</si>
  <si>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</si>
  <si>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</si>
  <si>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</si>
  <si>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</si>
  <si>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</si>
  <si>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</si>
  <si>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</si>
  <si>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</si>
  <si>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</si>
  <si>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</si>
  <si>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</si>
  <si>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</si>
  <si>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</si>
  <si>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</si>
  <si>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</si>
  <si>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</si>
  <si>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</si>
  <si>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</si>
  <si>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</si>
  <si>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</si>
  <si>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</si>
  <si>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</si>
  <si>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</si>
  <si>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</si>
  <si>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</si>
  <si>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</si>
  <si>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</si>
  <si>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</si>
  <si>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</si>
  <si>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</si>
  <si>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</si>
  <si>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</si>
  <si>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</si>
  <si>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</si>
  <si>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</si>
  <si>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</si>
  <si>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</si>
  <si>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</si>
  <si>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</si>
  <si>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</si>
  <si>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</si>
  <si>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</si>
  <si>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</si>
  <si>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</si>
  <si>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</si>
  <si>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</si>
  <si>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</si>
  <si>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</si>
  <si>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</si>
  <si>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</si>
  <si>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</si>
  <si>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</si>
  <si>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</si>
  <si>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</si>
  <si>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</si>
  <si>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</si>
  <si>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</si>
  <si>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</si>
  <si>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</si>
  <si>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</si>
  <si>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</si>
  <si>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</si>
  <si>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</si>
  <si>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</si>
  <si>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</si>
  <si>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</si>
  <si>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</si>
  <si>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</si>
  <si>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</si>
  <si>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</si>
  <si>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</si>
  <si>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</si>
  <si>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</si>
  <si>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</si>
  <si>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</si>
  <si>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</si>
  <si>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</si>
  <si>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</si>
  <si>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</si>
  <si>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</si>
  <si>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</si>
  <si>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</si>
  <si>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</si>
  <si>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</si>
  <si>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</si>
  <si>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</si>
  <si>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</si>
  <si>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</si>
  <si>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</si>
  <si>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</si>
  <si>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</si>
  <si>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</si>
  <si>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</si>
  <si>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</si>
  <si>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</si>
  <si>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</si>
  <si>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</si>
  <si>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</si>
  <si>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</si>
  <si>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</si>
  <si>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</si>
  <si>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</si>
  <si>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</si>
  <si>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</si>
  <si>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</si>
  <si>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</si>
  <si>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</si>
  <si>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</si>
  <si>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</si>
  <si>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</si>
  <si>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</si>
  <si>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</si>
  <si>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</si>
  <si>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</si>
  <si>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</si>
  <si>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</si>
  <si>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</si>
  <si>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</si>
  <si>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</si>
  <si>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</si>
  <si>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</si>
  <si>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</si>
  <si>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</si>
  <si>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</si>
  <si>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</si>
  <si>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</si>
  <si>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</si>
  <si>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</si>
  <si>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</si>
  <si>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</si>
  <si>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</si>
  <si>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</si>
  <si>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</si>
  <si>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</si>
  <si>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</si>
  <si>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</si>
  <si>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</si>
  <si>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</si>
  <si>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</si>
  <si>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</si>
  <si>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</si>
  <si>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</si>
  <si>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</si>
  <si>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</si>
  <si>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</si>
  <si>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</si>
  <si>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</si>
  <si>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</si>
  <si>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</si>
  <si>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</si>
  <si>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</si>
  <si>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</si>
  <si>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</si>
  <si>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</si>
  <si>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</si>
  <si>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</si>
  <si>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</si>
  <si>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</si>
  <si>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</si>
  <si>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</si>
  <si>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</si>
  <si>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</si>
  <si>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</si>
  <si>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</si>
  <si>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</si>
  <si>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</si>
  <si>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</si>
  <si>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</si>
  <si>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</si>
  <si>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</si>
  <si>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</si>
  <si>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</si>
  <si>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</si>
  <si>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</si>
  <si>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</si>
  <si>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</si>
  <si>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</si>
  <si>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</si>
  <si>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</si>
  <si>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</si>
  <si>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</si>
  <si>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</si>
  <si>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</si>
  <si>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</si>
  <si>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</si>
  <si>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</si>
  <si>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</si>
  <si>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</si>
  <si>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</si>
  <si>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</si>
  <si>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</si>
  <si>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</si>
  <si>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</si>
  <si>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</si>
  <si>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</si>
  <si>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</si>
  <si>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</si>
  <si>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</si>
  <si>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</si>
  <si>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</si>
  <si>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</si>
  <si>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</si>
  <si>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</si>
  <si>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</si>
  <si>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</si>
  <si>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</si>
  <si>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</si>
  <si>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</si>
  <si>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</si>
  <si>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</si>
  <si>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</si>
  <si>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</si>
  <si>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</si>
  <si>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</si>
  <si>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</si>
  <si>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</si>
  <si>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</si>
  <si>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</si>
  <si>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</si>
  <si>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</si>
  <si>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</si>
  <si>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</si>
  <si>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</si>
  <si>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</si>
  <si>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</si>
  <si>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</si>
  <si>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</si>
  <si>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</si>
  <si>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</si>
  <si>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</si>
  <si>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</si>
  <si>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</si>
  <si>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</si>
  <si>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</si>
  <si>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</si>
  <si>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</si>
  <si>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</si>
  <si>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</si>
  <si>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</si>
  <si>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</si>
  <si>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</si>
  <si>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</si>
  <si>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</si>
  <si>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</si>
  <si>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</si>
  <si>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</si>
  <si>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</si>
  <si>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</si>
  <si>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</si>
  <si>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</si>
  <si>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</si>
  <si>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</si>
  <si>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</si>
  <si>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</si>
  <si>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</si>
  <si>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</si>
  <si>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</si>
  <si>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</si>
  <si>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</si>
  <si>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</si>
  <si>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</si>
  <si>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</si>
  <si>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</si>
  <si>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</si>
  <si>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</si>
  <si>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</si>
  <si>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</si>
  <si>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</si>
  <si>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</si>
  <si>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</si>
  <si>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</si>
  <si>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</si>
  <si>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</si>
  <si>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</si>
  <si>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</si>
  <si>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</si>
  <si>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</si>
  <si>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</si>
  <si>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</si>
  <si>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</si>
  <si>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</si>
  <si>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</si>
  <si>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</si>
  <si>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</si>
  <si>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</si>
  <si>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</si>
  <si>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</si>
  <si>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</si>
  <si>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</si>
  <si>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</si>
  <si>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</si>
  <si>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</si>
  <si>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</si>
  <si>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</si>
  <si>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</si>
  <si>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</si>
  <si>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</si>
  <si>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</si>
  <si>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</si>
  <si>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</si>
  <si>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</si>
  <si>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</si>
  <si>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</si>
  <si>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</si>
  <si>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</si>
  <si>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</si>
  <si>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</si>
  <si>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</si>
  <si>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</si>
  <si>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</si>
  <si>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</si>
  <si>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</si>
  <si>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</si>
  <si>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</si>
  <si>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</si>
  <si>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</si>
  <si>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</si>
  <si>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</si>
  <si>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</si>
  <si>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</si>
  <si>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</si>
  <si>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</si>
  <si>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</si>
  <si>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</si>
  <si>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</si>
  <si>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</si>
  <si>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</si>
  <si>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</si>
  <si>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</si>
  <si>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</si>
  <si>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</si>
  <si>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</si>
  <si>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</si>
  <si>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</si>
  <si>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</si>
  <si>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</si>
  <si>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</si>
  <si>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</si>
  <si>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</si>
  <si>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</si>
  <si>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</si>
  <si>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</si>
  <si>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</si>
  <si>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</si>
  <si>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</si>
  <si>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</si>
  <si>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</si>
  <si>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</si>
  <si>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</si>
  <si>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</si>
  <si>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</si>
  <si>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</si>
  <si>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</si>
  <si>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</si>
  <si>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</si>
  <si>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</si>
  <si>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</si>
  <si>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</si>
  <si>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</si>
  <si>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</si>
  <si>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</si>
  <si>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</si>
  <si>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</si>
  <si>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</si>
  <si>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</si>
  <si>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</si>
  <si>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</si>
  <si>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</si>
  <si>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</si>
  <si>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</si>
  <si>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</si>
  <si>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</si>
  <si>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</si>
  <si>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</si>
  <si>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</si>
  <si>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</si>
  <si>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</si>
  <si>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</si>
  <si>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</si>
  <si>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</si>
  <si>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</si>
  <si>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</si>
  <si>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</si>
  <si>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</si>
  <si>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</si>
  <si>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</si>
  <si>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</si>
  <si>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</si>
  <si>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</si>
  <si>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</si>
  <si>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</si>
  <si>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</si>
  <si>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</si>
  <si>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</si>
  <si>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</si>
  <si>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</si>
  <si>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</si>
  <si>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</si>
  <si>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</si>
  <si>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</si>
  <si>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</si>
  <si>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</si>
  <si>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</si>
  <si>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</si>
  <si>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</si>
  <si>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</si>
  <si>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</si>
  <si>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</si>
  <si>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</si>
  <si>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</si>
  <si>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</si>
  <si>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</si>
  <si>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</si>
  <si>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</si>
  <si>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</si>
  <si>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</si>
  <si>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</si>
  <si>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</si>
  <si>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</si>
  <si>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</si>
  <si>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</si>
  <si>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</si>
  <si>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</si>
  <si>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</si>
  <si>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</si>
  <si>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</si>
  <si>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</si>
  <si>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</si>
  <si>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</si>
  <si>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</si>
  <si>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</si>
  <si>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</si>
  <si>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</si>
  <si>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</si>
  <si>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</si>
  <si>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</si>
  <si>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</si>
  <si>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</si>
  <si>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</si>
  <si>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 xml:space="preserve">I.  </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</si>
  <si>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</si>
  <si>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</si>
  <si>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</si>
  <si>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</si>
  <si>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</si>
  <si>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</si>
  <si>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</si>
  <si>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</si>
  <si>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</si>
  <si>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</si>
  <si>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</si>
  <si>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</si>
  <si>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</si>
  <si>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</si>
  <si>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</si>
  <si>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</si>
  <si>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</si>
  <si>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</si>
  <si>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</si>
  <si>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</si>
  <si>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</si>
  <si>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</si>
  <si>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</si>
  <si>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</si>
  <si>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</si>
  <si>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</si>
  <si>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</si>
  <si>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</si>
  <si>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</si>
  <si>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</si>
  <si>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</si>
  <si>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</si>
  <si>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</si>
  <si>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</si>
  <si>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</si>
  <si>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</si>
  <si>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</si>
  <si>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</si>
  <si>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</si>
  <si>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</si>
  <si>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</si>
  <si>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</si>
  <si>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</si>
  <si>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</si>
  <si>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</si>
  <si>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</si>
  <si>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</si>
  <si>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</si>
  <si>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</si>
  <si>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</si>
  <si>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</si>
  <si>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</si>
  <si>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</si>
  <si>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</si>
  <si>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</si>
  <si>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</si>
  <si>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</si>
  <si>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</si>
  <si>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</si>
  <si>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</si>
  <si>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</si>
  <si>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</si>
  <si>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</si>
  <si>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</si>
  <si>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</si>
  <si>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</si>
  <si>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</si>
  <si>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</si>
  <si>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</si>
  <si>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</si>
  <si>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</si>
  <si>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</si>
  <si>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</si>
  <si>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</si>
  <si>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</si>
  <si>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</si>
  <si>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</si>
  <si>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</si>
  <si>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</si>
  <si>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</si>
  <si>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</si>
  <si>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</si>
  <si>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</si>
  <si>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</si>
  <si>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</si>
  <si>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</si>
  <si>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</si>
  <si>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</si>
  <si>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</si>
  <si>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</si>
  <si>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</si>
  <si>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</si>
  <si>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</si>
  <si>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</si>
  <si>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</si>
  <si>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</si>
  <si>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</si>
  <si>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</si>
  <si>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</si>
  <si>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</si>
  <si>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</si>
  <si>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</si>
  <si>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</si>
  <si>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</si>
  <si>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</si>
  <si>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</si>
  <si>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</si>
  <si>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</si>
  <si>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</si>
  <si>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</si>
  <si>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</si>
  <si>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</si>
  <si>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</si>
  <si>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</si>
  <si>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</si>
  <si>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</si>
  <si>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</si>
  <si>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</si>
  <si>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</si>
  <si>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</si>
  <si>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</si>
  <si>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</si>
  <si>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</si>
  <si>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</si>
  <si>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</si>
  <si>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</si>
  <si>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</si>
  <si>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</si>
  <si>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</si>
  <si>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</si>
  <si>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</si>
  <si>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Format for the Bidder OR Parent Company / Collaborator(s)/ Subsidiary  (meeting para 1.1.1, Annexure-A to BDS)  in support of meeting the requirement of para 1.1.1, Annexure-A to BDS, Section-III, Volume-I of the Bidding Documents)</t>
  </si>
  <si>
    <t>No. of years, the above Transformer are in operation as on the date of bid opening.</t>
  </si>
  <si>
    <t>Format for the Bidder  in support of meeting the requirement of para 1.1.2, Annexure-A to BDS, Section-III, Volume-I of the Bidding Documents)</t>
  </si>
  <si>
    <t xml:space="preserve">Name of the Bidder </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</si>
  <si>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</si>
  <si>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t>Voltage Level of Transformer erected under the Contract
(Indicate 220kV or above class only)</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</si>
  <si>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</si>
  <si>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Networth
(in Rs. Millions)</t>
  </si>
  <si>
    <t>Turnover
(in Rs. Millions)</t>
  </si>
  <si>
    <t>LA                                          (in Rs. Millions)</t>
  </si>
  <si>
    <r>
      <t xml:space="preserve">Name of the Parent Company/Collaborator for the 345kV Transformer 
</t>
    </r>
    <r>
      <rPr>
        <i/>
        <sz val="11"/>
        <rFont val="Book Antiqua"/>
        <family val="1"/>
      </rPr>
      <t>{The qualifying data for the parent company or collaborator for the equipment is furnished in Format-A above)</t>
    </r>
  </si>
  <si>
    <t>Items, Components, Raw Material, Services proposed to be sourced from Micro and Small Enterprises.</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</si>
  <si>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</si>
  <si>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</si>
  <si>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</si>
  <si>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*Satisfactory operation means certificate issued by the Employer certifying the operation without any adverse remark.</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</si>
  <si>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t>
    </r>
    <r>
      <rPr>
        <b/>
        <i/>
        <sz val="11"/>
        <rFont val="Book Antiqua"/>
        <family val="1"/>
      </rPr>
      <t>i.e. 19.02.2019.</t>
    </r>
  </si>
  <si>
    <t xml:space="preserve">The 345 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 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</si>
  <si>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</si>
  <si>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r>
      <t xml:space="preserve">
a) Net Worth for last 3 financial years should be positive
b) Minimum Average Annual Turnover* (MAAT) for best   three years i.e. 36 months out of last five financial years of the bidder  should be </t>
    </r>
    <r>
      <rPr>
        <b/>
        <i/>
        <sz val="12"/>
        <color indexed="8"/>
        <rFont val="Book Antiqua"/>
        <family val="1"/>
      </rPr>
      <t>INR 1075.90  million</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and/or evidence of access to or availability of credit facilities of not less than </t>
    </r>
    <r>
      <rPr>
        <b/>
        <i/>
        <sz val="12"/>
        <color indexed="8"/>
        <rFont val="Book Antiqua"/>
        <family val="1"/>
      </rPr>
      <t>INR 179.32  million</t>
    </r>
    <r>
      <rPr>
        <i/>
        <sz val="12"/>
        <color indexed="8"/>
        <rFont val="Book Antiqua"/>
        <family val="1"/>
      </rPr>
      <t xml:space="preserve">. </t>
    </r>
    <r>
      <rPr>
        <i/>
        <sz val="16"/>
        <color indexed="10"/>
        <rFont val="Book Antiqua"/>
        <family val="1"/>
      </rPr>
      <t xml:space="preserve"> 
</t>
    </r>
    <r>
      <rPr>
        <i/>
        <sz val="12"/>
        <color indexed="8"/>
        <rFont val="Book Antiqua"/>
        <family val="1"/>
      </rPr>
      <t>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t>
    </r>
  </si>
  <si>
    <r>
      <t>Name of Contract Undertaken
(</t>
    </r>
    <r>
      <rPr>
        <i/>
        <sz val="11"/>
        <rFont val="Book Antiqua"/>
        <family val="1"/>
      </rPr>
      <t>for 345kV or above class Transformers</t>
    </r>
    <r>
      <rPr>
        <sz val="11"/>
        <rFont val="Book Antiqua"/>
        <family val="1"/>
      </rPr>
      <t>)</t>
    </r>
  </si>
  <si>
    <r>
      <t xml:space="preserve">Voltage Level of Transformer erected under the Contract
</t>
    </r>
    <r>
      <rPr>
        <i/>
        <sz val="11"/>
        <rFont val="Book Antiqua"/>
        <family val="1"/>
      </rPr>
      <t>(Indicate 345kV or above class only)</t>
    </r>
  </si>
  <si>
    <t>MVA capacity of above mentioned 3-phase/1-phase units</t>
  </si>
  <si>
    <t>No. of Transformer (s) under the contract
(Indicate nos. of 345kV or above voltage class Transformer not less than 200MVA or equivalent capacity in banks of 3 single phase units each having capacity of at least 66.7 MVA, during the last Two (2) years)</t>
  </si>
  <si>
    <r>
      <t>No. of years, the above Transformer are in operation as on the date of bid opening. (</t>
    </r>
    <r>
      <rPr>
        <i/>
        <sz val="11"/>
        <rFont val="Book Antiqua"/>
        <family val="1"/>
      </rPr>
      <t>Originally Scheduled</t>
    </r>
    <r>
      <rPr>
        <sz val="11"/>
        <rFont val="Book Antiqua"/>
        <family val="1"/>
      </rPr>
      <t>)</t>
    </r>
  </si>
  <si>
    <t>of Transformer</t>
  </si>
  <si>
    <t>Whether Bidder/Manufaturer established production line in India for 345kV or above class transformer</t>
  </si>
  <si>
    <t>a</t>
  </si>
  <si>
    <t>b</t>
  </si>
  <si>
    <t>c</t>
  </si>
  <si>
    <t>Indicate details below in case Contract executed for Transformer</t>
  </si>
  <si>
    <r>
      <rPr>
        <sz val="11"/>
        <rFont val="Book Antiqua"/>
        <family val="1"/>
      </rPr>
      <t>No. of Transformer (s) under the contract</t>
    </r>
    <r>
      <rPr>
        <i/>
        <sz val="11"/>
        <rFont val="Book Antiqua"/>
        <family val="1"/>
      </rPr>
      <t xml:space="preserve">
(Indicate nos. of 220kV or above voltage class Transformer only)</t>
    </r>
  </si>
  <si>
    <r>
      <t xml:space="preserve">Whether legally enforceable undertaking jointly by Bidder and the parent company / collaborator(s) (as per enclosed format in Section-VI: Sample forms and Procedures of the bidding documents) is furnished along with the bid.
</t>
    </r>
    <r>
      <rPr>
        <i/>
        <sz val="11"/>
        <rFont val="Book Antiqua"/>
        <family val="1"/>
      </rPr>
      <t>(Choose whichever is applicable from the drop down menu)</t>
    </r>
  </si>
  <si>
    <r>
      <t xml:space="preserve">Confirmation letter from the Parent Company / Collaborator along with the bid stating that Parent Company / Collaborator shall furnish performance guarantee, in addition to contract performance guarantee to be submitted by the bidder, for an amount of 10% of the cost of equipment(s).
</t>
    </r>
    <r>
      <rPr>
        <i/>
        <sz val="11"/>
        <rFont val="Book Antiqua"/>
        <family val="1"/>
      </rPr>
      <t>(Choose whichever is applicable from the drop down menu)</t>
    </r>
  </si>
  <si>
    <t>For the FY of immediately preceding the date of submission of bid.</t>
  </si>
  <si>
    <t>Attachment-9</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</si>
  <si>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</si>
  <si>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</si>
  <si>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</si>
  <si>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</si>
  <si>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</si>
  <si>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</si>
  <si>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</si>
  <si>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</si>
  <si>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</si>
  <si>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</si>
  <si>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</si>
  <si>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</si>
  <si>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</si>
  <si>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</si>
  <si>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</si>
  <si>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OR</t>
  </si>
  <si>
    <t>Annex-XXX</t>
  </si>
  <si>
    <t>Annex-YYY</t>
  </si>
  <si>
    <t>Annex-ZZZ</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</si>
  <si>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</si>
  <si>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</si>
  <si>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</si>
  <si>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t>2.0</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</si>
  <si>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</si>
  <si>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t xml:space="preserve">(iv) Relaxation for Start-Ups^/ MSEs
Start-Ups^/MSEs, meeting the specified requirements at Para 2 (a) above in Financial Position shall also be considered qualified if they meet Eighty (80) % of the requirement specified at Para 2 (b) &amp; 2 (c) above in Financial Position.
^ Start-Ups as defined by DIPP, applicable as on the originally scheduled date of bid opening.
</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</si>
  <si>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</si>
  <si>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</si>
  <si>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</si>
  <si>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</si>
  <si>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</si>
  <si>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</si>
  <si>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</si>
  <si>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</si>
  <si>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</si>
  <si>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</si>
  <si>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</si>
  <si>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Route-2:</t>
    </r>
    <r>
      <rPr>
        <i/>
        <sz val="11"/>
        <color rgb="FF0000FF"/>
        <rFont val="Book Antiqua"/>
        <family val="1"/>
      </rPr>
      <t xml:space="preserve">
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</si>
  <si>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715kV or above class  Reactor based on Technological Support of the parent/principal for the equipment(s) can also be considered qualified provided, 
The bidder must have manufactured in India, type tested 715kV or higher voltage class either One (1) no. 1-phase Reactor of at least 80 MVAR capacity or One (1)  no. 1-phase Transformer of at least 166 MVA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</si>
  <si>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Format-A: (ROUTE-1)</t>
  </si>
  <si>
    <t>Single Firm :</t>
  </si>
  <si>
    <t>4(a)(i)</t>
  </si>
  <si>
    <t>Voltage Level of Reactors supplied under the Contract
(Indicate 715kV or above class only)</t>
  </si>
  <si>
    <t>No. of Reactor(s) under the contract</t>
  </si>
  <si>
    <t>MVAR capacity of the above mentioned three phase/single phase units</t>
  </si>
  <si>
    <t>(a)(ii)</t>
  </si>
  <si>
    <t>No. of years, the above Reactor(s) are in operation as on the date of bid opening.</t>
  </si>
  <si>
    <t>Type of cooling in the above Reactor</t>
  </si>
  <si>
    <t>Scope of work involved under the Contract executed by Bidder</t>
  </si>
  <si>
    <t xml:space="preserve">         of Reactors</t>
  </si>
  <si>
    <t>4(b)(i)</t>
  </si>
  <si>
    <t>Voltage Level of Transformers supplied under the Contract
(Indicate 715kV or above class only)</t>
  </si>
  <si>
    <t>No. of Transformer(s) under the contract</t>
  </si>
  <si>
    <t>MVA capacity of the above mentioned three phase/single phase units</t>
  </si>
  <si>
    <t>Type of cooling in the above Transformer</t>
  </si>
  <si>
    <t xml:space="preserve">         of Transformers</t>
  </si>
  <si>
    <t>AND</t>
  </si>
  <si>
    <t>4(b)(ii)</t>
  </si>
  <si>
    <t>Voltage Level of Reactors supplied under the Contract
(Indicate 345kV or above class only)</t>
  </si>
  <si>
    <r>
      <t xml:space="preserve">(Indicate nos. of 3 phase Reactors with rating not less than 50 MVAR </t>
    </r>
    <r>
      <rPr>
        <b/>
        <i/>
        <sz val="11"/>
        <rFont val="Book Antiqua"/>
        <family val="1"/>
      </rPr>
      <t>OR</t>
    </r>
    <r>
      <rPr>
        <i/>
        <sz val="11"/>
        <rFont val="Book Antiqua"/>
        <family val="1"/>
      </rPr>
      <t xml:space="preserve"> no. of Reactor(s) in Banks of 3 single phase units of at least 16.7 MVAR each)</t>
    </r>
  </si>
  <si>
    <t xml:space="preserve">          of Reactors</t>
  </si>
  <si>
    <t>4(b)(iii)</t>
  </si>
  <si>
    <t>No. of years, the above transformer(s) and reactor(s) indicated at 4(b)(i) &amp; 4(b)(ii) respctively, are in operation as on the date of bid opening.</t>
  </si>
  <si>
    <t>Format-B: (ROUTE-2)</t>
  </si>
  <si>
    <t>Name of the Reactor Manufacturer</t>
  </si>
  <si>
    <t>Voltage Level of Reactors manufactured under the Contract
(Indicate 715kV or above class only)</t>
  </si>
  <si>
    <t>whether the above Reactors are in operation as on the date of bid opening.(Yes/No)</t>
  </si>
  <si>
    <t>No. of years, the above Reactors are in operation as on the date of bid opening.</t>
  </si>
  <si>
    <t>Voltage Level of Transformer supplied under the Contract</t>
  </si>
  <si>
    <t>Whether the above Transformer are in operation as on the date of bid opening.</t>
  </si>
  <si>
    <t>Format-C: (ROUTE-3)</t>
  </si>
  <si>
    <r>
      <t xml:space="preserve">Name of the Parent Company/Collaborator/Subsidiary for the 765kV Reactor
</t>
    </r>
    <r>
      <rPr>
        <i/>
        <sz val="11"/>
        <rFont val="Book Antiqua"/>
        <family val="1"/>
      </rPr>
      <t>{The qualifying data for the parent company or collaborator for the equipment is furnished in Format-A above)</t>
    </r>
  </si>
  <si>
    <t>Voltage Level of Reactor supplied under the Contract
(Indicate 715kV or above class only)</t>
  </si>
  <si>
    <t>Date as on which the above mentioned Reactors are supplied based on technological support of parent  company / collaborator(s) / subsidiary.</t>
  </si>
  <si>
    <t>Scope of work involved under the Contract executed by bidder</t>
  </si>
  <si>
    <t>(b)(ii)</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</si>
  <si>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</si>
  <si>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r>
      <t xml:space="preserve">(Indicate nos. of 1 phase Reactors with rating not less than 110 MVAR </t>
    </r>
    <r>
      <rPr>
        <b/>
        <i/>
        <sz val="11"/>
        <rFont val="Book Antiqua"/>
        <family val="1"/>
      </rPr>
      <t>OR</t>
    </r>
    <r>
      <rPr>
        <i/>
        <sz val="11"/>
        <rFont val="Book Antiqua"/>
        <family val="1"/>
      </rPr>
      <t xml:space="preserve"> no. of Reactors in Banks of 3 single phase units of at least 36.7 MVAR each)</t>
    </r>
  </si>
  <si>
    <r>
      <t xml:space="preserve">(Indicate nos. of 1 phase Transformer with rating not less than 500 MVA </t>
    </r>
    <r>
      <rPr>
        <b/>
        <i/>
        <sz val="11"/>
        <rFont val="Book Antiqua"/>
        <family val="1"/>
      </rPr>
      <t>OR</t>
    </r>
    <r>
      <rPr>
        <i/>
        <sz val="11"/>
        <rFont val="Book Antiqua"/>
        <family val="1"/>
      </rPr>
      <t xml:space="preserve"> no. of Transformer in Banks of 3 single phase units of at least 166 MVA each)</t>
    </r>
  </si>
  <si>
    <r>
      <t>(Indicate nos. of 1 phase Reactors with rating not less than 80 MVAR</t>
    </r>
    <r>
      <rPr>
        <i/>
        <sz val="11"/>
        <rFont val="Book Antiqua"/>
        <family val="1"/>
      </rPr>
      <t>)</t>
    </r>
  </si>
  <si>
    <r>
      <t>(Indicate nos. of 1 phase Transformer with rating not less than 166 MVA</t>
    </r>
    <r>
      <rPr>
        <i/>
        <sz val="11"/>
        <rFont val="Book Antiqua"/>
        <family val="1"/>
      </rPr>
      <t>)</t>
    </r>
  </si>
  <si>
    <r>
      <t>(Indicate nos. of 1 phase Reactor with rating not less than 80 MVAR</t>
    </r>
    <r>
      <rPr>
        <i/>
        <sz val="11"/>
        <rFont val="Book Antiqua"/>
        <family val="1"/>
      </rPr>
      <t>)</t>
    </r>
  </si>
  <si>
    <t>Format for Bidder(s) [who have established production line and testing facilities in India for 715kV or above class Reactor based on Technology Support of Collaborator(s)], in support of meeting the requirement of 1.2 (Route-2), Annexure-A to BDS, Section-III, Volume-I of the Bidding Documents</t>
  </si>
  <si>
    <t>Format for Bidder (Indian entity) established as Subsidiary/ JVC/ Group Company by its Parent/ Principal, who have established production line and testing facilities in India for  715kV or above class Reactor, in support of meeting the requirement of 1.3 (Route-3), Annexure-A to BDS, Section-III, Volume-I of the Bidding Documents)</t>
  </si>
  <si>
    <r>
      <t xml:space="preserve">Minimum Average Annual Turnover^ (MAAT) for best three (3) years i.e. 36 months out of last five (5) financial years of the bidder should be
</t>
    </r>
    <r>
      <rPr>
        <b/>
        <sz val="12"/>
        <color rgb="FF0000FF"/>
        <rFont val="Book Antiqua"/>
        <family val="1"/>
      </rPr>
      <t>Rs. 1233.18 million or equivalent for Reactor Package RT-08</t>
    </r>
    <r>
      <rPr>
        <sz val="12"/>
        <color rgb="FF0000FF"/>
        <rFont val="Book Antiqua"/>
        <family val="1"/>
      </rPr>
      <t xml:space="preserve">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</si>
  <si>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sz val="12"/>
        <color rgb="FF0000FF"/>
        <rFont val="Book Antiqua"/>
        <family val="1"/>
      </rPr>
      <t>Rs. 205.53 million or equivalent for Reactor Package RT-08</t>
    </r>
    <r>
      <rPr>
        <sz val="12"/>
        <color rgb="FF0000FF"/>
        <rFont val="Book Antiqua"/>
        <family val="1"/>
      </rPr>
      <t xml:space="preserve">
</t>
    </r>
  </si>
  <si>
    <t xml:space="preserve">In case bidder is a holding company, the technical experience referred to in para 1.1  above shall be of that holding company only (i.e. excluding its subsidiary/group companies). In case bidder is a subsidiary of a holding company, the technical experience referred to in para 1.1 above shall be of that subsidiary company only (i.e. excluding its holding company).
</t>
  </si>
  <si>
    <t xml:space="preserve">Using the following formats, each Bidder is requested to list the experience as detailed above, on the basis of which the Bidder wishes to qualify. The information is to be summarised using following format for each experience of the Bidder </t>
  </si>
  <si>
    <t>B9, Qutab Institutional Area, Katwaria Sarai</t>
  </si>
  <si>
    <t>New Delhi-110016</t>
  </si>
  <si>
    <t>Contract &amp; Materials</t>
  </si>
  <si>
    <t xml:space="preserve">Supply and Placement of Reinforcement Steel: </t>
  </si>
  <si>
    <t>Wholesale Price Index Number for `HSD’(Individual Commodity) (monthly)  (Base: 2011-12=100), as published by Office of Economic Advisor, Ministry of Commerce &amp; Industry(www.eaindustry.nic.in).</t>
  </si>
  <si>
    <t>A- WPI-HSD</t>
  </si>
  <si>
    <t>Wholesale Price Index Number for   `Manufacture of Basic Metals’(Group Item) (monthly)  (Base: 2011-12=100), as published by Office of Economic Advisor, Ministry of Commerce &amp; Industry(www.eaindustry.nic.in).</t>
  </si>
  <si>
    <t>B-WPI-Baic Metals</t>
  </si>
  <si>
    <t>Indian field labour index – namely All India average consumer price index for Industrial Workers (monthly)  (Base: 2001= 100), as published by Labour Bureau, Shimla, Government of India (www.labourbureau.nic.in).</t>
  </si>
  <si>
    <t>LabourL=</t>
  </si>
  <si>
    <t xml:space="preserve">II.  </t>
  </si>
  <si>
    <t>Concreting</t>
  </si>
  <si>
    <t>Wholesale Price Index Number for `Manufacture of cement, lime and plaster’(Group Item) (monthly)  (Base: 2011-12=100), as published by Office of Economic Advisor, Ministry of Commerce &amp; Industry (www.eaindustry.nic.in</t>
  </si>
  <si>
    <t>Wholesale Price Index Number for `Cutting, shaping and finishing of stone’(Group Item) (monthly) (Base: 2011-12=100), as published by Office of Economic Advisor, Ministry of Commerce &amp; Industry(www.eaindustry.nic.in).</t>
  </si>
  <si>
    <t>B-WPI-Cement,Lime and Plaster</t>
  </si>
  <si>
    <t>C-WPI-Cutting ,Shaping and finishing Stone</t>
  </si>
  <si>
    <t xml:space="preserve"> PV Price Component</t>
  </si>
  <si>
    <t>We hereby furnish the relevant details pertaining to the price adjustment provisions for your specifications and documents . The necessary documentary evidence is enclosed.</t>
  </si>
  <si>
    <t xml:space="preserve">Date of Commercial production </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</si>
  <si>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</si>
  <si>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Dear Sir,  
We declare that the ratings, performance figures and availability of the system furnished by us for subject Package covered under this specification are guaranteed by us.</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</si>
  <si>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strike/>
        <sz val="11"/>
        <rFont val="Book Antiqua"/>
        <family val="1"/>
      </rPr>
      <t>Option for Initial Advance (either Interest Bearing Initial Advance or No Initial Advance) and</t>
    </r>
    <r>
      <rPr>
        <b/>
        <sz val="11"/>
        <rFont val="Book Antiqua"/>
        <family val="1"/>
      </rPr>
      <t xml:space="preserve"> Information for E – payment, PF details and declaration for Micro/Small and Medium Enterprise</t>
    </r>
  </si>
  <si>
    <t>Description of Work- Activity</t>
  </si>
  <si>
    <r>
      <rPr>
        <b/>
        <sz val="12"/>
        <rFont val="Book Antiqua"/>
        <family val="1"/>
      </rPr>
      <t xml:space="preserve"> Technical Credentials:</t>
    </r>
    <r>
      <rPr>
        <sz val="12"/>
        <rFont val="Book Antiqua"/>
        <family val="1"/>
      </rPr>
      <t xml:space="preserve"> 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 
</t>
    </r>
    <r>
      <rPr>
        <b/>
        <sz val="12"/>
        <rFont val="Book Antiqua"/>
        <family val="1"/>
      </rPr>
      <t xml:space="preserve">Litigation History: </t>
    </r>
    <r>
      <rPr>
        <sz val="12"/>
        <rFont val="Book Antiqua"/>
        <family val="1"/>
      </rPr>
      <t xml:space="preserve">The bidder should provide detailed information on any litigation or arbitration arising out of contracts completed or under execution by it over the last five years. A consistent history of awards involving litigation against the Bidder may result in rejection of Bid.
</t>
    </r>
  </si>
  <si>
    <t>Prices are firm &amp; Fixed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</si>
  <si>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</si>
  <si>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</si>
  <si>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Name of client</t>
  </si>
  <si>
    <t>Details of Transgression of Integrity Pact  by the bidder</t>
  </si>
  <si>
    <t>Details regarding previous transgressions of Integrity Pact  that occurred in the last 10 years</t>
  </si>
  <si>
    <t>Whether the bidder meets Minimum Local Content in line with PPP-MII order, 2017</t>
  </si>
  <si>
    <t>=</t>
  </si>
  <si>
    <t>Northern Region –I, Regional Headquarter</t>
  </si>
  <si>
    <t xml:space="preserve">Faridabad-121002 </t>
  </si>
  <si>
    <t>SCO Bay No. 5 to 10, Sector- 16 A</t>
  </si>
  <si>
    <t>Faridabad-121002</t>
  </si>
  <si>
    <t>Northern Region-I, Reagional Headquarter</t>
  </si>
  <si>
    <t xml:space="preserve"> Name and Address of the Employer/Utility for whom the Contract was executed by the firm</t>
  </si>
  <si>
    <t>Bidder’s Name and Address (Lead Partner of) :</t>
  </si>
  <si>
    <t>Contract Services</t>
  </si>
  <si>
    <t>"Saudamini", Plot No. 2, Sector 29</t>
  </si>
  <si>
    <t>Gurgaon (Haryana) - 122001</t>
  </si>
  <si>
    <t>2 or more</t>
  </si>
  <si>
    <t xml:space="preserve">Declaration by the bidder regarding events encountered pursuant to ITB Clause 2.1 </t>
  </si>
  <si>
    <r>
      <t xml:space="preserve">Self certification regarding Minimum Local Content in line with PPP-MII order </t>
    </r>
    <r>
      <rPr>
        <b/>
        <sz val="11"/>
        <rFont val="Book Antiqua"/>
        <family val="1"/>
      </rPr>
      <t>and MoP Order December 2018,</t>
    </r>
    <r>
      <rPr>
        <sz val="11"/>
        <rFont val="Book Antiqua"/>
        <family val="1"/>
      </rPr>
      <t xml:space="preserve"> if applicable</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</si>
  <si>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t>
    </r>
    <r>
      <rPr>
        <b/>
        <sz val="11"/>
        <rFont val="Book Antiqua"/>
        <family val="1"/>
      </rPr>
      <t>and MoP Order December 2018,</t>
    </r>
    <r>
      <rPr>
        <sz val="11"/>
        <rFont val="Book Antiqua"/>
        <family val="1"/>
      </rPr>
      <t xml:space="preserve"> if applicable </t>
    </r>
  </si>
  <si>
    <t xml:space="preserve">We declare that we have studied Clause GCC 2.1 relating to mode of contracting for Domestic Bidders </t>
  </si>
  <si>
    <t>GCC 55</t>
  </si>
  <si>
    <t xml:space="preserve">GCC 8.3 </t>
  </si>
  <si>
    <t>GCC 6</t>
  </si>
  <si>
    <t>Liquidated Damages for Delay by Contractor</t>
  </si>
  <si>
    <t>GCC 40</t>
  </si>
  <si>
    <t xml:space="preserve"> Guarantee</t>
  </si>
  <si>
    <t>Patent &amp; Royalties</t>
  </si>
  <si>
    <t>GCC 20.5</t>
  </si>
  <si>
    <t>GCC 61</t>
  </si>
  <si>
    <t>GCC 57</t>
  </si>
  <si>
    <t>GCC 59</t>
  </si>
  <si>
    <t>Attachment 8 Manufacturer’s Authorisation Form : NOT APPLICABLE FOR THIS PACKAGE</t>
  </si>
  <si>
    <t>Attachment 14 Integrity Pact : NOT APPLICABLE FOR THIS PACKAGE</t>
  </si>
  <si>
    <t>Attachment 23: NOT APPLICABLE FOR THIS PACKAGE</t>
  </si>
  <si>
    <t xml:space="preserve">N1/C&amp;M/20-21/OTHERS/LTE/88 Dated: 22.10.2020 </t>
  </si>
  <si>
    <t>Breakup of Completion Schedule in Months (Bidder must fill break-up Schedule)</t>
  </si>
  <si>
    <t>Retro fitment &amp; Reconditioning  of MSB &amp; ACDB panel (Auxiliary system) at Ballabgarh Substation</t>
  </si>
  <si>
    <t>Month</t>
  </si>
  <si>
    <t>The bidder must have successfully executed the ‘retro fitment work in LT system ’ {i.e. Supply/Retrofitment of Equipment’s of ratings up to 33 kV} during last 7 years as on originally scheduled date of opening as per the following:
(i)	Under one contract of value of not less than Rs. 29.59 Lakh excl GST
OR 
(ii)	Under two contracts each of value not less than Rs. 18.5 Lakh excl GST
OR 
(iii)	Under three contracts each of value of not less than Rs. 14.8Lakh  excl GST</t>
  </si>
  <si>
    <t>Minimum Average Annual Turnover* (MAAT) for best three years shall be  Rs. 55.49   Lakhs out of last five financial years of the bidder</t>
  </si>
  <si>
    <t xml:space="preserve">NR1/NT/W-MISC/DOM/I00/25/10158
RFX-5002004643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</si>
</sst>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i/>
      <sz val="12"/>
      <color indexed="8"/>
      <name val="Book Antiqua"/>
      <family val="1"/>
    </font>
    <font>
      <i/>
      <sz val="16"/>
      <color indexed="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i/>
      <sz val="12"/>
      <color indexed="8"/>
      <name val="Book Antiqua"/>
      <family val="1"/>
    </font>
    <font>
      <b/>
      <sz val="9"/>
      <name val="Arial"/>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rgb="FF0000FF"/>
      <name val="Book Antiqua"/>
      <family val="1"/>
    </font>
    <font>
      <i/>
      <sz val="11"/>
      <color rgb="FF0000FF"/>
      <name val="Book Antiqua"/>
      <family val="1"/>
    </font>
    <font>
      <sz val="11"/>
      <color rgb="FF0000FF"/>
      <name val="Book Antiqua"/>
      <family val="1"/>
    </font>
    <font>
      <b/>
      <sz val="12"/>
      <color rgb="FF0000FF"/>
      <name val="Book Antiqua"/>
      <family val="1"/>
    </font>
    <font>
      <i/>
      <sz val="12"/>
      <color rgb="FF0000FF"/>
      <name val="Book Antiqua"/>
      <family val="1"/>
    </font>
    <font>
      <b/>
      <strike/>
      <sz val="11"/>
      <name val="Book Antiqua"/>
      <family val="1"/>
    </font>
    <font>
      <u/>
      <sz val="10"/>
      <color theme="10"/>
      <name val="Book Antiqua"/>
      <family val="1"/>
    </font>
    <font>
      <b/>
      <sz val="18"/>
      <color indexed="12"/>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99FF99"/>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97" fillId="0" borderId="0" applyNumberFormat="0" applyFill="0" applyBorder="0" applyAlignment="0" applyProtection="0">
      <alignment vertical="top"/>
      <protection locked="0"/>
    </xf>
  </cellStyleXfs>
  <cellXfs count="129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7" fillId="0" borderId="0" xfId="47" applyFont="1" applyAlignment="1" applyProtection="1">
      <alignment horizontal="left" vertical="center" indent="1"/>
      <protection hidden="1"/>
    </xf>
    <xf numFmtId="0" fontId="39"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Alignment="1" applyProtection="1">
      <alignment vertical="center"/>
      <protection hidden="1"/>
    </xf>
    <xf numFmtId="0" fontId="41"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6"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5" fillId="0" borderId="0" xfId="0" applyFont="1" applyAlignment="1" applyProtection="1">
      <alignment vertical="center"/>
      <protection hidden="1"/>
    </xf>
    <xf numFmtId="0" fontId="45" fillId="0" borderId="0" xfId="0" applyFont="1" applyAlignment="1" applyProtection="1">
      <alignment vertical="center"/>
      <protection locked="0"/>
    </xf>
    <xf numFmtId="0" fontId="25" fillId="0" borderId="0" xfId="0" applyFont="1" applyAlignment="1" applyProtection="1">
      <alignment vertical="center"/>
      <protection locked="0"/>
    </xf>
    <xf numFmtId="0" fontId="45"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Font="1" applyAlignment="1" applyProtection="1">
      <alignment vertical="center"/>
      <protection hidden="1"/>
    </xf>
    <xf numFmtId="0" fontId="55" fillId="0" borderId="0" xfId="53" applyFont="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Font="1" applyAlignment="1" applyProtection="1">
      <alignment horizontal="justify" vertical="center"/>
      <protection hidden="1"/>
    </xf>
    <xf numFmtId="0" fontId="55" fillId="0" borderId="0" xfId="53" applyFont="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8"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1"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6" fillId="0" borderId="0" xfId="0" applyFont="1" applyAlignment="1" applyProtection="1">
      <alignment vertical="center" wrapText="1"/>
      <protection hidden="1"/>
    </xf>
    <xf numFmtId="0" fontId="77"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8" fillId="0" borderId="0" xfId="0" applyFont="1" applyAlignment="1" applyProtection="1">
      <alignment horizontal="justify" vertical="top"/>
      <protection hidden="1"/>
    </xf>
    <xf numFmtId="0" fontId="62" fillId="0" borderId="5" xfId="52" applyFont="1" applyBorder="1" applyAlignment="1" applyProtection="1">
      <alignment horizontal="center" vertical="center"/>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80"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1" fillId="0" borderId="0" xfId="35" applyFont="1" applyAlignment="1" applyProtection="1">
      <alignment horizontal="justify" vertical="center"/>
      <protection hidden="1"/>
    </xf>
    <xf numFmtId="0" fontId="51"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Alignment="1" applyProtection="1">
      <alignment vertical="top"/>
      <protection hidden="1"/>
    </xf>
    <xf numFmtId="0" fontId="68" fillId="0" borderId="0" xfId="38" applyFont="1"/>
    <xf numFmtId="0" fontId="59"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1"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40"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9" fillId="9" borderId="6" xfId="37" applyFont="1" applyFill="1" applyBorder="1" applyAlignment="1" applyProtection="1">
      <alignment horizontal="left" vertical="center" wrapText="1"/>
      <protection locked="0"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7" fillId="0" borderId="0" xfId="0" applyFont="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26" xfId="0" applyFont="1" applyFill="1" applyBorder="1" applyAlignment="1" applyProtection="1">
      <alignment horizontal="center" vertical="center" wrapText="1"/>
      <protection locked="0" hidden="1"/>
    </xf>
    <xf numFmtId="0" fontId="9" fillId="0" borderId="9" xfId="0" applyFont="1" applyBorder="1" applyProtection="1">
      <protection hidden="1"/>
    </xf>
    <xf numFmtId="0" fontId="9" fillId="0" borderId="12"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pplyProtection="1">
      <alignment horizontal="right" vertical="top"/>
      <protection hidden="1"/>
    </xf>
    <xf numFmtId="0" fontId="51" fillId="0" borderId="0" xfId="35" applyFont="1" applyAlignment="1">
      <alignment horizontal="left" wrapText="1"/>
    </xf>
    <xf numFmtId="0" fontId="5" fillId="0" borderId="0" xfId="35" applyFont="1" applyAlignment="1" applyProtection="1">
      <alignment horizontal="right" vertical="top"/>
      <protection hidden="1"/>
    </xf>
    <xf numFmtId="172" fontId="8" fillId="0" borderId="0" xfId="35" applyNumberFormat="1"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Alignment="1" applyProtection="1">
      <alignment horizontal="right"/>
      <protection hidden="1"/>
    </xf>
    <xf numFmtId="0" fontId="51" fillId="0" borderId="0" xfId="35" applyFont="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2" fillId="0" borderId="0" xfId="52" applyFont="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0" borderId="10" xfId="0" applyFont="1" applyBorder="1" applyAlignment="1" applyProtection="1">
      <alignment horizontal="left" vertical="top" wrapText="1"/>
      <protection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9" fillId="2" borderId="59" xfId="0" applyFont="1" applyFill="1" applyBorder="1" applyAlignment="1" applyProtection="1">
      <alignment vertical="top" wrapText="1"/>
      <protection locked="0" hidden="1"/>
    </xf>
    <xf numFmtId="0" fontId="9" fillId="2" borderId="42" xfId="0" applyFont="1" applyFill="1" applyBorder="1" applyAlignment="1" applyProtection="1">
      <alignment vertical="top"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9" fillId="0" borderId="58"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47" fillId="0" borderId="26" xfId="0" applyFont="1" applyBorder="1" applyAlignment="1" applyProtection="1">
      <alignment horizontal="left" vertical="center"/>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1" xfId="0" applyFont="1" applyFill="1" applyBorder="1" applyAlignment="1" applyProtection="1">
      <alignment horizontal="center" vertical="center" wrapText="1"/>
      <protection locked="0" hidden="1"/>
    </xf>
    <xf numFmtId="0" fontId="2" fillId="2" borderId="60"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 fillId="2" borderId="14"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7"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9" fillId="0" borderId="0" xfId="0" applyFont="1" applyAlignment="1" applyProtection="1">
      <alignment vertical="center"/>
      <protection hidden="1"/>
    </xf>
    <xf numFmtId="0" fontId="8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90" fillId="0" borderId="0" xfId="0" applyFont="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1" fillId="0" borderId="0" xfId="35" applyFont="1" applyAlignment="1" applyProtection="1">
      <alignment horizontal="right" vertical="top" indent="1"/>
      <protection hidden="1"/>
    </xf>
    <xf numFmtId="0" fontId="92" fillId="0" borderId="0" xfId="35" applyFont="1" applyAlignment="1" applyProtection="1">
      <alignment horizontal="right" vertical="top" indent="1"/>
      <protection hidden="1"/>
    </xf>
    <xf numFmtId="0" fontId="92" fillId="0" borderId="0" xfId="35" applyFont="1" applyAlignment="1" applyProtection="1">
      <alignment horizontal="left" vertical="top" wrapText="1"/>
      <protection hidden="1"/>
    </xf>
    <xf numFmtId="0" fontId="93"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justify" vertical="top" wrapText="1"/>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2" borderId="35" xfId="35" applyFont="1" applyFill="1" applyBorder="1" applyAlignment="1" applyProtection="1">
      <alignment vertical="center" wrapText="1"/>
      <protection hidden="1"/>
    </xf>
    <xf numFmtId="0" fontId="9" fillId="0" borderId="0" xfId="35" applyFont="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8" fillId="0" borderId="6" xfId="35" applyFont="1" applyBorder="1" applyAlignment="1" applyProtection="1">
      <alignment horizontal="left" vertical="center"/>
      <protection hidden="1"/>
    </xf>
    <xf numFmtId="0" fontId="9" fillId="0" borderId="4" xfId="47" applyBorder="1" applyAlignment="1" applyProtection="1">
      <alignment vertical="center"/>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2"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22" fillId="0" borderId="12" xfId="35" applyFont="1" applyBorder="1" applyAlignment="1" applyProtection="1">
      <alignment horizontal="left" vertical="top" wrapText="1"/>
      <protection hidden="1"/>
    </xf>
    <xf numFmtId="0" fontId="9" fillId="0" borderId="9" xfId="35" applyFont="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12"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9" fillId="2" borderId="8" xfId="35" applyFont="1" applyFill="1" applyBorder="1" applyAlignment="1" applyProtection="1">
      <alignment vertical="center" wrapText="1"/>
      <protection hidden="1"/>
    </xf>
    <xf numFmtId="0" fontId="9" fillId="2" borderId="15" xfId="35" applyFont="1" applyFill="1" applyBorder="1" applyAlignment="1" applyProtection="1">
      <alignment vertical="center" wrapText="1"/>
      <protection hidden="1"/>
    </xf>
    <xf numFmtId="0" fontId="7" fillId="2" borderId="15" xfId="35" applyFont="1" applyFill="1" applyBorder="1" applyAlignment="1" applyProtection="1">
      <alignment vertical="top" wrapText="1"/>
      <protection hidden="1"/>
    </xf>
    <xf numFmtId="0" fontId="4" fillId="2" borderId="15" xfId="35" applyFont="1" applyFill="1" applyBorder="1" applyAlignment="1" applyProtection="1">
      <alignment vertical="center" wrapText="1"/>
      <protection hidden="1"/>
    </xf>
    <xf numFmtId="0" fontId="7" fillId="2" borderId="13" xfId="35" applyFont="1" applyFill="1" applyBorder="1" applyAlignment="1" applyProtection="1">
      <alignment vertical="top" wrapText="1"/>
      <protection hidden="1"/>
    </xf>
    <xf numFmtId="0" fontId="7" fillId="2" borderId="10" xfId="35" applyFont="1" applyFill="1" applyBorder="1" applyAlignment="1" applyProtection="1">
      <alignment vertical="top" wrapText="1"/>
      <protection hidden="1"/>
    </xf>
    <xf numFmtId="0" fontId="9" fillId="17" borderId="0" xfId="35" applyFont="1" applyFill="1" applyProtection="1">
      <protection hidden="1"/>
    </xf>
    <xf numFmtId="0" fontId="9" fillId="17" borderId="9" xfId="35" applyFont="1" applyFill="1" applyBorder="1" applyProtection="1">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18" borderId="0" xfId="35" applyFont="1" applyFill="1" applyAlignment="1" applyProtection="1">
      <alignment horizontal="right" vertical="top"/>
      <protection hidden="1"/>
    </xf>
    <xf numFmtId="2" fontId="9" fillId="0" borderId="6" xfId="37" applyNumberFormat="1" applyFont="1" applyBorder="1" applyAlignment="1" applyProtection="1">
      <alignment horizontal="center" vertical="center" wrapText="1"/>
      <protection hidden="1"/>
    </xf>
    <xf numFmtId="0" fontId="8" fillId="16" borderId="3" xfId="0" applyFont="1" applyFill="1" applyBorder="1" applyAlignment="1" applyProtection="1">
      <alignment vertical="center" wrapText="1"/>
      <protection hidden="1"/>
    </xf>
    <xf numFmtId="0" fontId="8" fillId="16" borderId="11" xfId="0" applyFont="1" applyFill="1" applyBorder="1" applyAlignment="1" applyProtection="1">
      <alignment vertical="center" wrapText="1"/>
      <protection hidden="1"/>
    </xf>
    <xf numFmtId="0" fontId="8" fillId="16" borderId="26" xfId="0" applyFont="1" applyFill="1" applyBorder="1" applyAlignment="1" applyProtection="1">
      <alignment horizontal="center" vertical="center" wrapText="1"/>
      <protection hidden="1"/>
    </xf>
    <xf numFmtId="0" fontId="9" fillId="0" borderId="24" xfId="0" applyFont="1" applyBorder="1" applyProtection="1">
      <protection hidden="1"/>
    </xf>
    <xf numFmtId="0" fontId="8" fillId="0" borderId="0" xfId="35" applyFont="1" applyAlignment="1" applyProtection="1">
      <alignment horizontal="left" vertical="center" wrapText="1"/>
      <protection hidden="1"/>
    </xf>
    <xf numFmtId="0" fontId="35" fillId="0" borderId="0" xfId="52" applyFont="1" applyAlignment="1">
      <alignment vertical="center"/>
    </xf>
    <xf numFmtId="0" fontId="35" fillId="0" borderId="0" xfId="52" applyFont="1" applyAlignment="1" applyProtection="1">
      <alignment vertical="center"/>
      <protection hidden="1"/>
    </xf>
    <xf numFmtId="0" fontId="62" fillId="0" borderId="19" xfId="52" applyFont="1" applyBorder="1" applyAlignment="1" applyProtection="1">
      <alignment horizontal="center" vertical="center"/>
      <protection hidden="1"/>
    </xf>
    <xf numFmtId="0" fontId="61" fillId="0" borderId="0" xfId="52" applyFont="1" applyAlignment="1" applyProtection="1">
      <alignment vertical="center"/>
      <protection hidden="1"/>
    </xf>
    <xf numFmtId="0" fontId="62" fillId="0" borderId="0" xfId="52" applyFont="1" applyAlignment="1" applyProtection="1">
      <alignment horizontal="center" vertical="center"/>
      <protection hidden="1"/>
    </xf>
    <xf numFmtId="0" fontId="79" fillId="8" borderId="26" xfId="52" applyFont="1" applyFill="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5" fillId="12" borderId="6" xfId="0" applyFont="1" applyFill="1" applyBorder="1" applyAlignment="1" applyProtection="1">
      <alignment horizontal="center" vertical="center" wrapText="1"/>
      <protection hidden="1"/>
    </xf>
    <xf numFmtId="0" fontId="24" fillId="0" borderId="4" xfId="0" applyFont="1" applyBorder="1" applyAlignment="1" applyProtection="1">
      <alignment horizontal="right" vertical="center"/>
      <protection hidden="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9" fillId="0" borderId="6" xfId="0" applyFont="1" applyBorder="1" applyAlignment="1" applyProtection="1">
      <alignment vertical="center"/>
      <protection hidden="1"/>
    </xf>
    <xf numFmtId="0" fontId="5" fillId="0" borderId="15" xfId="0" applyFont="1" applyBorder="1" applyAlignment="1" applyProtection="1">
      <alignment vertical="center" wrapText="1"/>
      <protection hidden="1"/>
    </xf>
    <xf numFmtId="0" fontId="5" fillId="0" borderId="13" xfId="0" applyFont="1" applyBorder="1" applyAlignment="1" applyProtection="1">
      <alignment horizontal="left" vertical="center" wrapText="1"/>
      <protection hidden="1"/>
    </xf>
    <xf numFmtId="0" fontId="5" fillId="2" borderId="1" xfId="0" applyFont="1" applyFill="1" applyBorder="1" applyAlignment="1" applyProtection="1">
      <alignment horizontal="center" vertical="center" wrapText="1"/>
      <protection locked="0"/>
    </xf>
    <xf numFmtId="0" fontId="5" fillId="0" borderId="14" xfId="0" applyFont="1" applyBorder="1" applyAlignment="1" applyProtection="1">
      <alignment vertical="center" wrapText="1"/>
      <protection hidden="1"/>
    </xf>
    <xf numFmtId="0" fontId="5" fillId="0" borderId="26" xfId="0" applyFont="1" applyBorder="1" applyAlignment="1" applyProtection="1">
      <alignment horizontal="left" vertical="center" wrapText="1"/>
      <protection hidden="1"/>
    </xf>
    <xf numFmtId="0" fontId="5" fillId="2" borderId="18"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hidden="1"/>
    </xf>
    <xf numFmtId="0" fontId="5" fillId="0" borderId="7" xfId="0" applyFont="1" applyBorder="1" applyAlignment="1" applyProtection="1">
      <alignment horizontal="center" vertical="center" wrapText="1"/>
      <protection hidden="1"/>
    </xf>
    <xf numFmtId="0" fontId="5" fillId="2" borderId="17" xfId="0" applyFont="1" applyFill="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hidden="1"/>
    </xf>
    <xf numFmtId="0" fontId="5" fillId="0" borderId="29" xfId="0" applyFont="1" applyBorder="1" applyAlignment="1" applyProtection="1">
      <alignment horizontal="left" vertical="center" wrapText="1"/>
      <protection hidden="1"/>
    </xf>
    <xf numFmtId="0" fontId="5" fillId="0" borderId="27" xfId="0" applyFont="1" applyBorder="1" applyAlignment="1" applyProtection="1">
      <alignment horizontal="left" vertical="center" wrapText="1"/>
      <protection hidden="1"/>
    </xf>
    <xf numFmtId="0" fontId="5" fillId="2" borderId="7" xfId="0" applyFont="1" applyFill="1" applyBorder="1" applyAlignment="1" applyProtection="1">
      <alignment horizontal="center" vertical="center" wrapText="1"/>
      <protection locked="0"/>
    </xf>
    <xf numFmtId="0" fontId="5" fillId="0" borderId="28" xfId="0" applyFont="1" applyBorder="1" applyAlignment="1" applyProtection="1">
      <alignment horizontal="left" vertical="center" wrapText="1"/>
      <protection hidden="1"/>
    </xf>
    <xf numFmtId="0" fontId="5" fillId="2" borderId="18" xfId="0" applyFont="1" applyFill="1" applyBorder="1" applyAlignment="1" applyProtection="1">
      <alignment vertical="center" wrapText="1"/>
      <protection locked="0"/>
    </xf>
    <xf numFmtId="0" fontId="5" fillId="2" borderId="19" xfId="0" applyFont="1" applyFill="1" applyBorder="1" applyAlignment="1" applyProtection="1">
      <alignment vertical="center" wrapText="1"/>
      <protection locked="0"/>
    </xf>
    <xf numFmtId="0" fontId="5" fillId="2" borderId="32" xfId="0" applyFont="1" applyFill="1" applyBorder="1" applyAlignment="1" applyProtection="1">
      <alignment vertical="center" wrapText="1"/>
      <protection locked="0"/>
    </xf>
    <xf numFmtId="1" fontId="9" fillId="2" borderId="6" xfId="0" applyNumberFormat="1" applyFont="1" applyFill="1" applyBorder="1" applyAlignment="1" applyProtection="1">
      <alignment horizontal="center" vertical="center" wrapText="1"/>
      <protection locked="0"/>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98" fillId="0" borderId="8" xfId="52" applyFont="1" applyBorder="1" applyAlignment="1" applyProtection="1">
      <alignment horizontal="center" vertical="center" textRotation="90" wrapText="1"/>
      <protection hidden="1"/>
    </xf>
    <xf numFmtId="0" fontId="98" fillId="0" borderId="15" xfId="52" applyFont="1" applyBorder="1" applyAlignment="1" applyProtection="1">
      <alignment horizontal="center" vertical="center" textRotation="90" wrapText="1"/>
      <protection hidden="1"/>
    </xf>
    <xf numFmtId="0" fontId="98" fillId="0" borderId="14" xfId="52" applyFont="1" applyBorder="1" applyAlignment="1" applyProtection="1">
      <alignment horizontal="center" vertical="center" textRotation="90" wrapText="1"/>
      <protection hidden="1"/>
    </xf>
    <xf numFmtId="0" fontId="63" fillId="0" borderId="0" xfId="52" applyFont="1" applyAlignment="1">
      <alignment vertical="center"/>
    </xf>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Alignment="1" applyProtection="1">
      <alignment horizontal="center" vertical="center"/>
      <protection hidden="1"/>
    </xf>
    <xf numFmtId="0" fontId="79" fillId="8" borderId="3" xfId="52" applyFont="1" applyFill="1" applyBorder="1" applyAlignment="1" applyProtection="1">
      <alignment horizontal="justify" vertical="center"/>
      <protection hidden="1"/>
    </xf>
    <xf numFmtId="0" fontId="79" fillId="8" borderId="11" xfId="52" applyFont="1" applyFill="1" applyBorder="1" applyAlignment="1" applyProtection="1">
      <alignment horizontal="justify"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center"/>
      <protection hidden="1"/>
    </xf>
    <xf numFmtId="0" fontId="62" fillId="0" borderId="32" xfId="52" applyFont="1" applyBorder="1" applyAlignment="1" applyProtection="1">
      <alignment horizontal="justify" vertical="center"/>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8"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97" fillId="2" borderId="29" xfId="59"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7" fillId="18" borderId="0" xfId="35" applyFont="1" applyFill="1" applyAlignment="1" applyProtection="1">
      <alignment horizontal="center"/>
      <protection hidden="1"/>
    </xf>
    <xf numFmtId="0" fontId="92" fillId="0" borderId="0" xfId="35" applyFont="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0" xfId="35" applyFont="1" applyAlignment="1" applyProtection="1">
      <alignment horizontal="center" vertical="top" wrapText="1"/>
      <protection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9" fillId="2" borderId="63"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0" borderId="0" xfId="35" applyFont="1" applyAlignment="1" applyProtection="1">
      <alignment horizontal="left" vertical="top" indent="5"/>
      <protection hidden="1"/>
    </xf>
    <xf numFmtId="0" fontId="9" fillId="2" borderId="62"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0" borderId="11" xfId="35" applyFont="1" applyBorder="1" applyAlignment="1" applyProtection="1">
      <alignment horizontal="left" vertical="top" wrapText="1"/>
      <protection hidden="1"/>
    </xf>
    <xf numFmtId="0" fontId="67" fillId="0" borderId="0" xfId="35" applyFont="1" applyAlignment="1" applyProtection="1">
      <alignment horizontal="left" vertical="center"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0" borderId="62" xfId="35" applyFont="1" applyBorder="1" applyAlignment="1" applyProtection="1">
      <alignment horizontal="left" vertical="top" wrapText="1"/>
      <protection hidden="1"/>
    </xf>
    <xf numFmtId="0" fontId="9" fillId="0" borderId="33" xfId="35" applyFont="1" applyBorder="1" applyAlignment="1" applyProtection="1">
      <alignment horizontal="left" vertical="top" wrapText="1"/>
      <protection hidden="1"/>
    </xf>
    <xf numFmtId="0" fontId="9" fillId="0" borderId="16" xfId="35" applyFont="1" applyBorder="1" applyAlignment="1" applyProtection="1">
      <alignment horizontal="left" vertical="top" wrapText="1"/>
      <protection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63" xfId="35" applyFont="1" applyBorder="1" applyAlignment="1" applyProtection="1">
      <alignment horizontal="left" vertical="center" wrapText="1"/>
      <protection hidden="1"/>
    </xf>
    <xf numFmtId="0" fontId="9" fillId="0" borderId="45"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0" borderId="9"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2" borderId="34"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horizontal="center" vertical="center" wrapText="1"/>
      <protection locked="0"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7" fillId="2" borderId="13" xfId="35" applyFont="1" applyFill="1" applyBorder="1" applyAlignment="1" applyProtection="1">
      <alignment horizontal="left" vertical="top" wrapText="1"/>
      <protection hidden="1"/>
    </xf>
    <xf numFmtId="0" fontId="7" fillId="2" borderId="1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left" vertical="top" wrapText="1"/>
      <protection locked="0" hidden="1"/>
    </xf>
    <xf numFmtId="0" fontId="9" fillId="2" borderId="11" xfId="35" applyFont="1" applyFill="1" applyBorder="1" applyAlignment="1" applyProtection="1">
      <alignment horizontal="left" vertical="top" wrapText="1"/>
      <protection locked="0" hidden="1"/>
    </xf>
    <xf numFmtId="0" fontId="7" fillId="2" borderId="0" xfId="35" applyFont="1" applyFill="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0" xfId="35" applyFont="1" applyFill="1" applyAlignment="1" applyProtection="1">
      <alignment horizontal="left" vertical="center" wrapText="1"/>
      <protection hidden="1"/>
    </xf>
    <xf numFmtId="0" fontId="7" fillId="2" borderId="4" xfId="35" applyFont="1" applyFill="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vertical="center" wrapText="1"/>
      <protection locked="0" hidden="1"/>
    </xf>
    <xf numFmtId="0" fontId="9" fillId="2" borderId="11" xfId="35" applyFont="1" applyFill="1" applyBorder="1" applyAlignment="1" applyProtection="1">
      <alignment vertical="center" wrapText="1"/>
      <protection locked="0" hidden="1"/>
    </xf>
    <xf numFmtId="0" fontId="9" fillId="2" borderId="62" xfId="35" applyFont="1" applyFill="1" applyBorder="1" applyAlignment="1" applyProtection="1">
      <alignment horizontal="left" vertical="top" wrapText="1"/>
      <protection locked="0" hidden="1"/>
    </xf>
    <xf numFmtId="0" fontId="9" fillId="2" borderId="16" xfId="35" applyFont="1" applyFill="1" applyBorder="1" applyAlignment="1" applyProtection="1">
      <alignment horizontal="left" vertical="top" wrapText="1"/>
      <protection locked="0" hidden="1"/>
    </xf>
    <xf numFmtId="0" fontId="9" fillId="2" borderId="29" xfId="35" applyFont="1" applyFill="1" applyBorder="1" applyAlignment="1" applyProtection="1">
      <alignment horizontal="left" vertical="top" wrapText="1"/>
      <protection locked="0"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8"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0" xfId="35" applyFont="1" applyAlignment="1" applyProtection="1">
      <alignment horizontal="left" vertical="top" wrapText="1"/>
      <protection hidden="1"/>
    </xf>
    <xf numFmtId="0" fontId="8" fillId="0" borderId="3"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46" xfId="35" applyFont="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95"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0" xfId="35" applyFont="1" applyAlignment="1" applyProtection="1">
      <alignment vertical="top"/>
      <protection hidden="1"/>
    </xf>
    <xf numFmtId="0" fontId="8" fillId="0" borderId="0" xfId="35" applyFont="1" applyAlignment="1" applyProtection="1">
      <alignment vertical="top" wrapText="1"/>
      <protection hidden="1"/>
    </xf>
    <xf numFmtId="0" fontId="82" fillId="18" borderId="0" xfId="35" applyFont="1" applyFill="1" applyAlignment="1" applyProtection="1">
      <alignment horizontal="center" vertical="center" wrapText="1"/>
      <protection hidden="1"/>
    </xf>
    <xf numFmtId="0" fontId="82"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1"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2" borderId="63"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35" applyFont="1" applyAlignment="1" applyProtection="1">
      <alignment vertical="center" wrapText="1"/>
      <protection hidden="1"/>
    </xf>
    <xf numFmtId="0" fontId="91" fillId="18" borderId="0" xfId="35" applyFont="1" applyFill="1" applyAlignment="1" applyProtection="1">
      <alignment horizontal="center" vertical="center" wrapText="1"/>
      <protection hidden="1"/>
    </xf>
    <xf numFmtId="0" fontId="92" fillId="18" borderId="0" xfId="35" applyFont="1" applyFill="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3" xfId="35" applyFont="1" applyBorder="1" applyAlignment="1" applyProtection="1">
      <alignment horizontal="center"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66" fillId="13" borderId="0" xfId="0" applyFont="1" applyFill="1" applyAlignment="1" applyProtection="1">
      <alignment horizontal="center" vertical="center" wrapText="1"/>
      <protection hidden="1"/>
    </xf>
    <xf numFmtId="0" fontId="22" fillId="0" borderId="0" xfId="0" applyFont="1" applyAlignment="1" applyProtection="1">
      <alignment horizontal="left" vertical="top" wrapText="1"/>
      <protection hidden="1"/>
    </xf>
    <xf numFmtId="0" fontId="73" fillId="0" borderId="0" xfId="0" applyFont="1" applyAlignment="1" applyProtection="1">
      <alignment horizontal="justify" vertical="top" wrapText="1"/>
      <protection hidden="1"/>
    </xf>
    <xf numFmtId="0" fontId="73" fillId="0" borderId="0" xfId="0" applyFont="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9" xfId="0" applyFont="1" applyBorder="1" applyAlignment="1" applyProtection="1">
      <alignment horizontal="left" vertical="top" indent="5"/>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2"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22"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7"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0" borderId="28" xfId="0" applyFont="1" applyBorder="1" applyAlignment="1" applyProtection="1">
      <alignment vertical="center" wrapText="1"/>
      <protection hidden="1"/>
    </xf>
    <xf numFmtId="0" fontId="9" fillId="0" borderId="45" xfId="0" applyFont="1" applyBorder="1" applyAlignment="1" applyProtection="1">
      <alignment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left" vertical="top" indent="5"/>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12"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9" fillId="2" borderId="3" xfId="0" applyFont="1" applyFill="1" applyBorder="1" applyAlignment="1" applyProtection="1">
      <alignment horizontal="center" vertical="center" wrapText="1"/>
      <protection locked="0" hidden="1"/>
    </xf>
    <xf numFmtId="0" fontId="9" fillId="0" borderId="4" xfId="0" applyFont="1" applyBorder="1" applyAlignment="1" applyProtection="1">
      <alignment horizontal="left" vertical="top"/>
      <protection hidden="1"/>
    </xf>
    <xf numFmtId="0" fontId="9" fillId="0" borderId="9" xfId="0" applyFont="1" applyBorder="1" applyAlignment="1" applyProtection="1">
      <alignment horizontal="left" vertical="top" wrapText="1"/>
      <protection hidden="1"/>
    </xf>
    <xf numFmtId="0" fontId="9" fillId="0" borderId="4"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35" xfId="0"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74" fillId="0" borderId="0" xfId="35" applyFont="1" applyAlignment="1" applyProtection="1">
      <alignment horizontal="justify" vertical="top" wrapText="1"/>
      <protection hidden="1"/>
    </xf>
    <xf numFmtId="0" fontId="9" fillId="2" borderId="47"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8" fillId="0" borderId="24" xfId="35" applyFont="1" applyBorder="1" applyAlignment="1" applyProtection="1">
      <alignment horizontal="center"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Border="1" applyAlignment="1" applyProtection="1">
      <alignment horizontal="left" vertical="top" wrapText="1"/>
      <protection hidden="1"/>
    </xf>
    <xf numFmtId="0" fontId="51"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Border="1" applyAlignment="1" applyProtection="1">
      <alignment horizontal="lef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1" fillId="0" borderId="24" xfId="35" applyFont="1" applyBorder="1" applyAlignment="1" applyProtection="1">
      <alignment horizontal="left" vertical="top" wrapText="1"/>
      <protection hidden="1"/>
    </xf>
    <xf numFmtId="0" fontId="51" fillId="0" borderId="35" xfId="35" applyFont="1" applyBorder="1" applyAlignment="1" applyProtection="1">
      <alignment horizontal="lef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1" fillId="0" borderId="0" xfId="35" applyFont="1" applyAlignment="1">
      <alignment horizontal="left" wrapText="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2" borderId="28" xfId="0" applyFont="1" applyFill="1" applyBorder="1" applyAlignment="1" applyProtection="1">
      <alignment horizontal="center" vertical="center" wrapText="1"/>
      <protection locked="0"/>
    </xf>
    <xf numFmtId="0" fontId="5" fillId="2" borderId="45" xfId="0" applyFont="1" applyFill="1" applyBorder="1" applyAlignment="1" applyProtection="1">
      <alignment horizontal="center" vertical="center" wrapText="1"/>
      <protection locked="0"/>
    </xf>
    <xf numFmtId="0" fontId="5" fillId="2" borderId="39" xfId="0" applyFont="1" applyFill="1" applyBorder="1" applyAlignment="1" applyProtection="1">
      <alignment horizontal="center" vertical="center" wrapText="1"/>
      <protection locked="0"/>
    </xf>
    <xf numFmtId="0" fontId="5" fillId="2" borderId="29" xfId="0" applyFont="1" applyFill="1" applyBorder="1" applyAlignment="1" applyProtection="1">
      <alignment horizontal="center" vertical="center" wrapText="1"/>
      <protection locked="0"/>
    </xf>
    <xf numFmtId="0" fontId="5" fillId="2" borderId="33" xfId="0" applyFont="1" applyFill="1" applyBorder="1" applyAlignment="1" applyProtection="1">
      <alignment horizontal="center" vertical="center" wrapText="1"/>
      <protection locked="0"/>
    </xf>
    <xf numFmtId="0" fontId="5" fillId="2" borderId="16" xfId="0" applyFont="1" applyFill="1" applyBorder="1" applyAlignment="1" applyProtection="1">
      <alignment horizontal="center" vertical="center" wrapText="1"/>
      <protection locked="0"/>
    </xf>
    <xf numFmtId="0" fontId="5" fillId="0" borderId="26" xfId="0" applyFont="1" applyBorder="1" applyAlignment="1" applyProtection="1">
      <alignment horizontal="center" vertical="center" wrapText="1"/>
      <protection hidden="1"/>
    </xf>
    <xf numFmtId="0" fontId="5" fillId="0" borderId="3" xfId="0" applyFont="1" applyBorder="1" applyAlignment="1" applyProtection="1">
      <alignment horizontal="center" vertical="center" wrapText="1"/>
      <protection hidden="1"/>
    </xf>
    <xf numFmtId="0" fontId="5" fillId="0" borderId="11" xfId="0" applyFont="1" applyBorder="1" applyAlignment="1" applyProtection="1">
      <alignment horizontal="center" vertical="center" wrapText="1"/>
      <protection hidden="1"/>
    </xf>
    <xf numFmtId="0" fontId="5" fillId="0" borderId="8" xfId="0" applyFont="1" applyBorder="1" applyAlignment="1" applyProtection="1">
      <alignment horizontal="center" vertical="center" wrapText="1"/>
      <protection hidden="1"/>
    </xf>
    <xf numFmtId="0" fontId="5" fillId="0" borderId="15" xfId="0" applyFont="1" applyBorder="1" applyAlignment="1" applyProtection="1">
      <alignment horizontal="center" vertical="center" wrapText="1"/>
      <protection hidden="1"/>
    </xf>
    <xf numFmtId="0" fontId="5" fillId="0" borderId="14" xfId="0" applyFont="1" applyBorder="1" applyAlignment="1" applyProtection="1">
      <alignment horizontal="center" vertical="center"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2" borderId="51" xfId="0" applyFont="1" applyFill="1" applyBorder="1" applyAlignment="1" applyProtection="1">
      <alignment horizontal="center" vertical="center" wrapText="1"/>
      <protection locked="0"/>
    </xf>
    <xf numFmtId="0" fontId="5" fillId="2" borderId="54" xfId="0" applyFont="1" applyFill="1" applyBorder="1" applyAlignment="1" applyProtection="1">
      <alignment horizontal="center" vertical="center" wrapText="1"/>
      <protection locked="0"/>
    </xf>
    <xf numFmtId="0" fontId="5" fillId="2" borderId="52"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24" fillId="0" borderId="4" xfId="0" applyFont="1" applyBorder="1" applyAlignment="1" applyProtection="1">
      <alignment horizontal="left" vertical="center" wrapText="1"/>
      <protection hidden="1"/>
    </xf>
    <xf numFmtId="0" fontId="8" fillId="16" borderId="6" xfId="0" applyFont="1" applyFill="1" applyBorder="1" applyAlignment="1" applyProtection="1">
      <alignment horizontal="center" vertical="center" wrapText="1"/>
      <protection hidden="1"/>
    </xf>
    <xf numFmtId="0" fontId="85" fillId="12" borderId="6" xfId="0" applyFont="1" applyFill="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0" borderId="24" xfId="37" applyFont="1" applyBorder="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10" fillId="10" borderId="6" xfId="37"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5" fillId="0" borderId="0" xfId="0" applyFont="1" applyAlignment="1" applyProtection="1">
      <alignment horizontal="justify"/>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8"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36" fillId="0" borderId="6" xfId="0" applyFont="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3" xfId="0" applyFont="1" applyBorder="1" applyAlignment="1" applyProtection="1">
      <alignment horizontal="center" vertical="center" wrapText="1"/>
      <protection hidden="1"/>
    </xf>
    <xf numFmtId="0" fontId="9" fillId="0" borderId="0" xfId="0" applyFont="1" applyAlignment="1" applyProtection="1">
      <alignment horizontal="left"/>
      <protection hidden="1"/>
    </xf>
    <xf numFmtId="0" fontId="71" fillId="0" borderId="0" xfId="0" applyFont="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86" fillId="13" borderId="12" xfId="52" applyFont="1" applyFill="1" applyBorder="1" applyAlignment="1" applyProtection="1">
      <alignment horizontal="center" vertical="center" wrapText="1"/>
      <protection hidden="1"/>
    </xf>
    <xf numFmtId="0" fontId="86" fillId="13" borderId="0" xfId="52" applyFont="1" applyFill="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11" fillId="13"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9" fillId="0" borderId="0" xfId="0" applyNumberFormat="1" applyFont="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88" fillId="0" borderId="24" xfId="0" applyFont="1" applyBorder="1" applyAlignment="1" applyProtection="1">
      <alignment horizontal="left" vertical="top" wrapText="1" inden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9" fillId="0" borderId="0" xfId="46" applyFont="1" applyAlignment="1" applyProtection="1">
      <alignment horizontal="left" vertical="top" wrapText="1"/>
      <protection locked="0" hidden="1"/>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link" xfId="59" builtinId="8"/>
    <cellStyle name="Hypertextový odkaz" xfId="29" xr:uid="{00000000-0005-0000-0000-00001D000000}"/>
    <cellStyle name="no dec" xfId="30" xr:uid="{00000000-0005-0000-0000-00001E000000}"/>
    <cellStyle name="Normal" xfId="0" builtinId="0"/>
    <cellStyle name="Normal - Style1" xfId="31" xr:uid="{00000000-0005-0000-0000-000020000000}"/>
    <cellStyle name="Normal - Style1 2" xfId="32" xr:uid="{00000000-0005-0000-0000-000021000000}"/>
    <cellStyle name="Normal 2" xfId="33" xr:uid="{00000000-0005-0000-0000-000022000000}"/>
    <cellStyle name="Normal 2 2" xfId="34" xr:uid="{00000000-0005-0000-0000-000023000000}"/>
    <cellStyle name="Normal 2 3" xfId="35" xr:uid="{00000000-0005-0000-0000-000024000000}"/>
    <cellStyle name="Normal 2_20 Price Schedule VOL III Rev-2" xfId="36" xr:uid="{00000000-0005-0000-0000-000025000000}"/>
    <cellStyle name="Normal 3" xfId="37" xr:uid="{00000000-0005-0000-0000-000026000000}"/>
    <cellStyle name="Normal 3 2" xfId="38" xr:uid="{00000000-0005-0000-0000-000027000000}"/>
    <cellStyle name="Normal 3 3" xfId="39" xr:uid="{00000000-0005-0000-0000-000028000000}"/>
    <cellStyle name="Normal 3_29_First Envelope - R2_Vol-III" xfId="40" xr:uid="{00000000-0005-0000-0000-000029000000}"/>
    <cellStyle name="Normal 4" xfId="41" xr:uid="{00000000-0005-0000-0000-00002A000000}"/>
    <cellStyle name="Normal 5" xfId="42" xr:uid="{00000000-0005-0000-0000-00002B000000}"/>
    <cellStyle name="Normal 5 2" xfId="43" xr:uid="{00000000-0005-0000-0000-00002C000000}"/>
    <cellStyle name="Normal 6" xfId="44" xr:uid="{00000000-0005-0000-0000-00002D000000}"/>
    <cellStyle name="Normal 7" xfId="45"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83">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fmlaLink="$H$20" lockText="1" noThreeD="1"/>
</file>

<file path=xl/ctrlProps/ctrlProp126.xml><?xml version="1.0" encoding="utf-8"?>
<formControlPr xmlns="http://schemas.microsoft.com/office/spreadsheetml/2009/9/main" objectType="CheckBox" fmlaLink="$H$21" lockText="1" noThreeD="1"/>
</file>

<file path=xl/ctrlProps/ctrlProp127.xml><?xml version="1.0" encoding="utf-8"?>
<formControlPr xmlns="http://schemas.microsoft.com/office/spreadsheetml/2009/9/main" objectType="CheckBox" fmlaLink="$H$20" lockText="1" noThreeD="1"/>
</file>

<file path=xl/ctrlProps/ctrlProp128.xml><?xml version="1.0" encoding="utf-8"?>
<formControlPr xmlns="http://schemas.microsoft.com/office/spreadsheetml/2009/9/main" objectType="Radio" firstButton="1" fmlaLink="$H$64" lockText="1" noThreeD="1"/>
</file>

<file path=xl/ctrlProps/ctrlProp129.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19</xdr:row>
      <xdr:rowOff>123825</xdr:rowOff>
    </xdr:from>
    <xdr:to>
      <xdr:col>4</xdr:col>
      <xdr:colOff>752475</xdr:colOff>
      <xdr:row>22</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17</xdr:row>
      <xdr:rowOff>11430</xdr:rowOff>
    </xdr:from>
    <xdr:to>
      <xdr:col>5</xdr:col>
      <xdr:colOff>0</xdr:colOff>
      <xdr:row>18</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5619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6675" y="47625"/>
          <a:ext cx="676275" cy="66675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1572875" y="200025"/>
          <a:ext cx="0" cy="838200"/>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361950</xdr:colOff>
          <xdr:row>193</xdr:row>
          <xdr:rowOff>9525</xdr:rowOff>
        </xdr:from>
        <xdr:to>
          <xdr:col>5</xdr:col>
          <xdr:colOff>428625</xdr:colOff>
          <xdr:row>257</xdr:row>
          <xdr:rowOff>180975</xdr:rowOff>
        </xdr:to>
        <xdr:sp macro="" textlink="">
          <xdr:nvSpPr>
            <xdr:cNvPr id="118858" name="Check Box 74" hidden="1">
              <a:extLst>
                <a:ext uri="{63B3BB69-23CF-44E3-9099-C40C66FF867C}">
                  <a14:compatExt spid="_x0000_s118858"/>
                </a:ext>
                <a:ext uri="{FF2B5EF4-FFF2-40B4-BE49-F238E27FC236}">
                  <a16:creationId xmlns:a16="http://schemas.microsoft.com/office/drawing/2014/main" id="{00000000-0008-0000-0400-00004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 (in India)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192</xdr:row>
          <xdr:rowOff>276225</xdr:rowOff>
        </xdr:from>
        <xdr:to>
          <xdr:col>6</xdr:col>
          <xdr:colOff>561975</xdr:colOff>
          <xdr:row>257</xdr:row>
          <xdr:rowOff>180975</xdr:rowOff>
        </xdr:to>
        <xdr:sp macro="" textlink="">
          <xdr:nvSpPr>
            <xdr:cNvPr id="118859" name="Check Box 75" hidden="1">
              <a:extLst>
                <a:ext uri="{63B3BB69-23CF-44E3-9099-C40C66FF867C}">
                  <a14:compatExt spid="_x0000_s118859"/>
                </a:ext>
                <a:ext uri="{FF2B5EF4-FFF2-40B4-BE49-F238E27FC236}">
                  <a16:creationId xmlns:a16="http://schemas.microsoft.com/office/drawing/2014/main" id="{00000000-0008-0000-0400-00004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101</xdr:row>
          <xdr:rowOff>28575</xdr:rowOff>
        </xdr:from>
        <xdr:to>
          <xdr:col>5</xdr:col>
          <xdr:colOff>590550</xdr:colOff>
          <xdr:row>101</xdr:row>
          <xdr:rowOff>219075</xdr:rowOff>
        </xdr:to>
        <xdr:sp macro="" textlink="">
          <xdr:nvSpPr>
            <xdr:cNvPr id="118860" name="Check Box 76" hidden="1">
              <a:extLst>
                <a:ext uri="{63B3BB69-23CF-44E3-9099-C40C66FF867C}">
                  <a14:compatExt spid="_x0000_s118860"/>
                </a:ext>
                <a:ext uri="{FF2B5EF4-FFF2-40B4-BE49-F238E27FC236}">
                  <a16:creationId xmlns:a16="http://schemas.microsoft.com/office/drawing/2014/main" id="{00000000-0008-0000-0400-00004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28575</xdr:rowOff>
        </xdr:from>
        <xdr:to>
          <xdr:col>6</xdr:col>
          <xdr:colOff>371475</xdr:colOff>
          <xdr:row>101</xdr:row>
          <xdr:rowOff>219075</xdr:rowOff>
        </xdr:to>
        <xdr:sp macro="" textlink="">
          <xdr:nvSpPr>
            <xdr:cNvPr id="118861" name="Check Box 77" hidden="1">
              <a:extLst>
                <a:ext uri="{63B3BB69-23CF-44E3-9099-C40C66FF867C}">
                  <a14:compatExt spid="_x0000_s118861"/>
                </a:ext>
                <a:ext uri="{FF2B5EF4-FFF2-40B4-BE49-F238E27FC236}">
                  <a16:creationId xmlns:a16="http://schemas.microsoft.com/office/drawing/2014/main" id="{00000000-0008-0000-0400-00004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171450</xdr:rowOff>
        </xdr:from>
        <xdr:to>
          <xdr:col>5</xdr:col>
          <xdr:colOff>742950</xdr:colOff>
          <xdr:row>102</xdr:row>
          <xdr:rowOff>104775</xdr:rowOff>
        </xdr:to>
        <xdr:sp macro="" textlink="">
          <xdr:nvSpPr>
            <xdr:cNvPr id="118862" name="Check Box 78" hidden="1">
              <a:extLst>
                <a:ext uri="{63B3BB69-23CF-44E3-9099-C40C66FF867C}">
                  <a14:compatExt spid="_x0000_s118862"/>
                </a:ext>
                <a:ext uri="{FF2B5EF4-FFF2-40B4-BE49-F238E27FC236}">
                  <a16:creationId xmlns:a16="http://schemas.microsoft.com/office/drawing/2014/main" id="{00000000-0008-0000-0400-00004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101</xdr:row>
          <xdr:rowOff>171450</xdr:rowOff>
        </xdr:from>
        <xdr:to>
          <xdr:col>6</xdr:col>
          <xdr:colOff>419100</xdr:colOff>
          <xdr:row>102</xdr:row>
          <xdr:rowOff>104775</xdr:rowOff>
        </xdr:to>
        <xdr:sp macro="" textlink="">
          <xdr:nvSpPr>
            <xdr:cNvPr id="118863" name="Check Box 79" hidden="1">
              <a:extLst>
                <a:ext uri="{63B3BB69-23CF-44E3-9099-C40C66FF867C}">
                  <a14:compatExt spid="_x0000_s118863"/>
                </a:ext>
                <a:ext uri="{FF2B5EF4-FFF2-40B4-BE49-F238E27FC236}">
                  <a16:creationId xmlns:a16="http://schemas.microsoft.com/office/drawing/2014/main" id="{00000000-0008-0000-0400-00004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104</xdr:row>
          <xdr:rowOff>9525</xdr:rowOff>
        </xdr:from>
        <xdr:to>
          <xdr:col>6</xdr:col>
          <xdr:colOff>600075</xdr:colOff>
          <xdr:row>105</xdr:row>
          <xdr:rowOff>0</xdr:rowOff>
        </xdr:to>
        <xdr:sp macro="" textlink="">
          <xdr:nvSpPr>
            <xdr:cNvPr id="118864" name="Check Box 80" hidden="1">
              <a:extLst>
                <a:ext uri="{63B3BB69-23CF-44E3-9099-C40C66FF867C}">
                  <a14:compatExt spid="_x0000_s118864"/>
                </a:ext>
                <a:ext uri="{FF2B5EF4-FFF2-40B4-BE49-F238E27FC236}">
                  <a16:creationId xmlns:a16="http://schemas.microsoft.com/office/drawing/2014/main" id="{00000000-0008-0000-0400-00005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102</xdr:row>
          <xdr:rowOff>66675</xdr:rowOff>
        </xdr:from>
        <xdr:to>
          <xdr:col>6</xdr:col>
          <xdr:colOff>285750</xdr:colOff>
          <xdr:row>102</xdr:row>
          <xdr:rowOff>247650</xdr:rowOff>
        </xdr:to>
        <xdr:sp macro="" textlink="">
          <xdr:nvSpPr>
            <xdr:cNvPr id="118865" name="Check Box 81" hidden="1">
              <a:extLst>
                <a:ext uri="{63B3BB69-23CF-44E3-9099-C40C66FF867C}">
                  <a14:compatExt spid="_x0000_s118865"/>
                </a:ext>
                <a:ext uri="{FF2B5EF4-FFF2-40B4-BE49-F238E27FC236}">
                  <a16:creationId xmlns:a16="http://schemas.microsoft.com/office/drawing/2014/main" id="{00000000-0008-0000-0400-00005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28575</xdr:rowOff>
        </xdr:from>
        <xdr:to>
          <xdr:col>7</xdr:col>
          <xdr:colOff>428625</xdr:colOff>
          <xdr:row>101</xdr:row>
          <xdr:rowOff>228600</xdr:rowOff>
        </xdr:to>
        <xdr:sp macro="" textlink="">
          <xdr:nvSpPr>
            <xdr:cNvPr id="118866" name="Check Box 82" hidden="1">
              <a:extLst>
                <a:ext uri="{63B3BB69-23CF-44E3-9099-C40C66FF867C}">
                  <a14:compatExt spid="_x0000_s118866"/>
                </a:ext>
                <a:ext uri="{FF2B5EF4-FFF2-40B4-BE49-F238E27FC236}">
                  <a16:creationId xmlns:a16="http://schemas.microsoft.com/office/drawing/2014/main" id="{00000000-0008-0000-0400-00005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28575</xdr:rowOff>
        </xdr:from>
        <xdr:to>
          <xdr:col>8</xdr:col>
          <xdr:colOff>504825</xdr:colOff>
          <xdr:row>101</xdr:row>
          <xdr:rowOff>228600</xdr:rowOff>
        </xdr:to>
        <xdr:sp macro="" textlink="">
          <xdr:nvSpPr>
            <xdr:cNvPr id="118867" name="Check Box 83" hidden="1">
              <a:extLst>
                <a:ext uri="{63B3BB69-23CF-44E3-9099-C40C66FF867C}">
                  <a14:compatExt spid="_x0000_s118867"/>
                </a:ext>
                <a:ext uri="{FF2B5EF4-FFF2-40B4-BE49-F238E27FC236}">
                  <a16:creationId xmlns:a16="http://schemas.microsoft.com/office/drawing/2014/main" id="{00000000-0008-0000-0400-00005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101</xdr:row>
          <xdr:rowOff>180975</xdr:rowOff>
        </xdr:from>
        <xdr:to>
          <xdr:col>7</xdr:col>
          <xdr:colOff>542925</xdr:colOff>
          <xdr:row>102</xdr:row>
          <xdr:rowOff>114300</xdr:rowOff>
        </xdr:to>
        <xdr:sp macro="" textlink="">
          <xdr:nvSpPr>
            <xdr:cNvPr id="118868" name="Check Box 84" hidden="1">
              <a:extLst>
                <a:ext uri="{63B3BB69-23CF-44E3-9099-C40C66FF867C}">
                  <a14:compatExt spid="_x0000_s118868"/>
                </a:ext>
                <a:ext uri="{FF2B5EF4-FFF2-40B4-BE49-F238E27FC236}">
                  <a16:creationId xmlns:a16="http://schemas.microsoft.com/office/drawing/2014/main" id="{00000000-0008-0000-0400-00005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101</xdr:row>
          <xdr:rowOff>180975</xdr:rowOff>
        </xdr:from>
        <xdr:to>
          <xdr:col>8</xdr:col>
          <xdr:colOff>542925</xdr:colOff>
          <xdr:row>102</xdr:row>
          <xdr:rowOff>114300</xdr:rowOff>
        </xdr:to>
        <xdr:sp macro="" textlink="">
          <xdr:nvSpPr>
            <xdr:cNvPr id="118869" name="Check Box 85" hidden="1">
              <a:extLst>
                <a:ext uri="{63B3BB69-23CF-44E3-9099-C40C66FF867C}">
                  <a14:compatExt spid="_x0000_s118869"/>
                </a:ext>
                <a:ext uri="{FF2B5EF4-FFF2-40B4-BE49-F238E27FC236}">
                  <a16:creationId xmlns:a16="http://schemas.microsoft.com/office/drawing/2014/main" id="{00000000-0008-0000-0400-00005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104</xdr:row>
          <xdr:rowOff>9525</xdr:rowOff>
        </xdr:from>
        <xdr:to>
          <xdr:col>8</xdr:col>
          <xdr:colOff>676275</xdr:colOff>
          <xdr:row>105</xdr:row>
          <xdr:rowOff>0</xdr:rowOff>
        </xdr:to>
        <xdr:sp macro="" textlink="">
          <xdr:nvSpPr>
            <xdr:cNvPr id="118870" name="Check Box 86" hidden="1">
              <a:extLst>
                <a:ext uri="{63B3BB69-23CF-44E3-9099-C40C66FF867C}">
                  <a14:compatExt spid="_x0000_s118870"/>
                </a:ext>
                <a:ext uri="{FF2B5EF4-FFF2-40B4-BE49-F238E27FC236}">
                  <a16:creationId xmlns:a16="http://schemas.microsoft.com/office/drawing/2014/main" id="{00000000-0008-0000-0400-00005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102</xdr:row>
          <xdr:rowOff>66675</xdr:rowOff>
        </xdr:from>
        <xdr:to>
          <xdr:col>8</xdr:col>
          <xdr:colOff>447675</xdr:colOff>
          <xdr:row>102</xdr:row>
          <xdr:rowOff>247650</xdr:rowOff>
        </xdr:to>
        <xdr:sp macro="" textlink="">
          <xdr:nvSpPr>
            <xdr:cNvPr id="118871" name="Check Box 87" hidden="1">
              <a:extLst>
                <a:ext uri="{63B3BB69-23CF-44E3-9099-C40C66FF867C}">
                  <a14:compatExt spid="_x0000_s118871"/>
                </a:ext>
                <a:ext uri="{FF2B5EF4-FFF2-40B4-BE49-F238E27FC236}">
                  <a16:creationId xmlns:a16="http://schemas.microsoft.com/office/drawing/2014/main" id="{00000000-0008-0000-0400-00005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118</xdr:row>
          <xdr:rowOff>28575</xdr:rowOff>
        </xdr:from>
        <xdr:to>
          <xdr:col>5</xdr:col>
          <xdr:colOff>590550</xdr:colOff>
          <xdr:row>118</xdr:row>
          <xdr:rowOff>219075</xdr:rowOff>
        </xdr:to>
        <xdr:sp macro="" textlink="">
          <xdr:nvSpPr>
            <xdr:cNvPr id="118872" name="Check Box 88" hidden="1">
              <a:extLst>
                <a:ext uri="{63B3BB69-23CF-44E3-9099-C40C66FF867C}">
                  <a14:compatExt spid="_x0000_s118872"/>
                </a:ext>
                <a:ext uri="{FF2B5EF4-FFF2-40B4-BE49-F238E27FC236}">
                  <a16:creationId xmlns:a16="http://schemas.microsoft.com/office/drawing/2014/main" id="{00000000-0008-0000-0400-00005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28575</xdr:rowOff>
        </xdr:from>
        <xdr:to>
          <xdr:col>6</xdr:col>
          <xdr:colOff>371475</xdr:colOff>
          <xdr:row>118</xdr:row>
          <xdr:rowOff>219075</xdr:rowOff>
        </xdr:to>
        <xdr:sp macro="" textlink="">
          <xdr:nvSpPr>
            <xdr:cNvPr id="118873" name="Check Box 89" hidden="1">
              <a:extLst>
                <a:ext uri="{63B3BB69-23CF-44E3-9099-C40C66FF867C}">
                  <a14:compatExt spid="_x0000_s118873"/>
                </a:ext>
                <a:ext uri="{FF2B5EF4-FFF2-40B4-BE49-F238E27FC236}">
                  <a16:creationId xmlns:a16="http://schemas.microsoft.com/office/drawing/2014/main" id="{00000000-0008-0000-0400-00005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118</xdr:row>
          <xdr:rowOff>171450</xdr:rowOff>
        </xdr:from>
        <xdr:to>
          <xdr:col>5</xdr:col>
          <xdr:colOff>742950</xdr:colOff>
          <xdr:row>119</xdr:row>
          <xdr:rowOff>66675</xdr:rowOff>
        </xdr:to>
        <xdr:sp macro="" textlink="">
          <xdr:nvSpPr>
            <xdr:cNvPr id="118874" name="Check Box 90" hidden="1">
              <a:extLst>
                <a:ext uri="{63B3BB69-23CF-44E3-9099-C40C66FF867C}">
                  <a14:compatExt spid="_x0000_s118874"/>
                </a:ext>
                <a:ext uri="{FF2B5EF4-FFF2-40B4-BE49-F238E27FC236}">
                  <a16:creationId xmlns:a16="http://schemas.microsoft.com/office/drawing/2014/main" id="{00000000-0008-0000-0400-00005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118</xdr:row>
          <xdr:rowOff>171450</xdr:rowOff>
        </xdr:from>
        <xdr:to>
          <xdr:col>6</xdr:col>
          <xdr:colOff>419100</xdr:colOff>
          <xdr:row>119</xdr:row>
          <xdr:rowOff>66675</xdr:rowOff>
        </xdr:to>
        <xdr:sp macro="" textlink="">
          <xdr:nvSpPr>
            <xdr:cNvPr id="118875" name="Check Box 91" hidden="1">
              <a:extLst>
                <a:ext uri="{63B3BB69-23CF-44E3-9099-C40C66FF867C}">
                  <a14:compatExt spid="_x0000_s118875"/>
                </a:ext>
                <a:ext uri="{FF2B5EF4-FFF2-40B4-BE49-F238E27FC236}">
                  <a16:creationId xmlns:a16="http://schemas.microsoft.com/office/drawing/2014/main" id="{00000000-0008-0000-0400-00005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121</xdr:row>
          <xdr:rowOff>9525</xdr:rowOff>
        </xdr:from>
        <xdr:to>
          <xdr:col>6</xdr:col>
          <xdr:colOff>600075</xdr:colOff>
          <xdr:row>122</xdr:row>
          <xdr:rowOff>0</xdr:rowOff>
        </xdr:to>
        <xdr:sp macro="" textlink="">
          <xdr:nvSpPr>
            <xdr:cNvPr id="118876" name="Check Box 92" hidden="1">
              <a:extLst>
                <a:ext uri="{63B3BB69-23CF-44E3-9099-C40C66FF867C}">
                  <a14:compatExt spid="_x0000_s118876"/>
                </a:ext>
                <a:ext uri="{FF2B5EF4-FFF2-40B4-BE49-F238E27FC236}">
                  <a16:creationId xmlns:a16="http://schemas.microsoft.com/office/drawing/2014/main" id="{00000000-0008-0000-0400-00005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119</xdr:row>
          <xdr:rowOff>19050</xdr:rowOff>
        </xdr:from>
        <xdr:to>
          <xdr:col>6</xdr:col>
          <xdr:colOff>285750</xdr:colOff>
          <xdr:row>119</xdr:row>
          <xdr:rowOff>200025</xdr:rowOff>
        </xdr:to>
        <xdr:sp macro="" textlink="">
          <xdr:nvSpPr>
            <xdr:cNvPr id="118877" name="Check Box 93" hidden="1">
              <a:extLst>
                <a:ext uri="{63B3BB69-23CF-44E3-9099-C40C66FF867C}">
                  <a14:compatExt spid="_x0000_s118877"/>
                </a:ext>
                <a:ext uri="{FF2B5EF4-FFF2-40B4-BE49-F238E27FC236}">
                  <a16:creationId xmlns:a16="http://schemas.microsoft.com/office/drawing/2014/main" id="{00000000-0008-0000-0400-00005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118</xdr:row>
          <xdr:rowOff>28575</xdr:rowOff>
        </xdr:from>
        <xdr:to>
          <xdr:col>7</xdr:col>
          <xdr:colOff>428625</xdr:colOff>
          <xdr:row>118</xdr:row>
          <xdr:rowOff>219075</xdr:rowOff>
        </xdr:to>
        <xdr:sp macro="" textlink="">
          <xdr:nvSpPr>
            <xdr:cNvPr id="118878" name="Check Box 94" hidden="1">
              <a:extLst>
                <a:ext uri="{63B3BB69-23CF-44E3-9099-C40C66FF867C}">
                  <a14:compatExt spid="_x0000_s118878"/>
                </a:ext>
                <a:ext uri="{FF2B5EF4-FFF2-40B4-BE49-F238E27FC236}">
                  <a16:creationId xmlns:a16="http://schemas.microsoft.com/office/drawing/2014/main" id="{00000000-0008-0000-0400-00005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28575</xdr:rowOff>
        </xdr:from>
        <xdr:to>
          <xdr:col>8</xdr:col>
          <xdr:colOff>495300</xdr:colOff>
          <xdr:row>118</xdr:row>
          <xdr:rowOff>219075</xdr:rowOff>
        </xdr:to>
        <xdr:sp macro="" textlink="">
          <xdr:nvSpPr>
            <xdr:cNvPr id="118879" name="Check Box 95" hidden="1">
              <a:extLst>
                <a:ext uri="{63B3BB69-23CF-44E3-9099-C40C66FF867C}">
                  <a14:compatExt spid="_x0000_s118879"/>
                </a:ext>
                <a:ext uri="{FF2B5EF4-FFF2-40B4-BE49-F238E27FC236}">
                  <a16:creationId xmlns:a16="http://schemas.microsoft.com/office/drawing/2014/main" id="{00000000-0008-0000-0400-00005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118</xdr:row>
          <xdr:rowOff>171450</xdr:rowOff>
        </xdr:from>
        <xdr:to>
          <xdr:col>7</xdr:col>
          <xdr:colOff>542925</xdr:colOff>
          <xdr:row>119</xdr:row>
          <xdr:rowOff>66675</xdr:rowOff>
        </xdr:to>
        <xdr:sp macro="" textlink="">
          <xdr:nvSpPr>
            <xdr:cNvPr id="118880" name="Check Box 96" hidden="1">
              <a:extLst>
                <a:ext uri="{63B3BB69-23CF-44E3-9099-C40C66FF867C}">
                  <a14:compatExt spid="_x0000_s118880"/>
                </a:ext>
                <a:ext uri="{FF2B5EF4-FFF2-40B4-BE49-F238E27FC236}">
                  <a16:creationId xmlns:a16="http://schemas.microsoft.com/office/drawing/2014/main" id="{00000000-0008-0000-0400-00006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118</xdr:row>
          <xdr:rowOff>171450</xdr:rowOff>
        </xdr:from>
        <xdr:to>
          <xdr:col>8</xdr:col>
          <xdr:colOff>533400</xdr:colOff>
          <xdr:row>119</xdr:row>
          <xdr:rowOff>66675</xdr:rowOff>
        </xdr:to>
        <xdr:sp macro="" textlink="">
          <xdr:nvSpPr>
            <xdr:cNvPr id="118881" name="Check Box 97" hidden="1">
              <a:extLst>
                <a:ext uri="{63B3BB69-23CF-44E3-9099-C40C66FF867C}">
                  <a14:compatExt spid="_x0000_s118881"/>
                </a:ext>
                <a:ext uri="{FF2B5EF4-FFF2-40B4-BE49-F238E27FC236}">
                  <a16:creationId xmlns:a16="http://schemas.microsoft.com/office/drawing/2014/main" id="{00000000-0008-0000-0400-00006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121</xdr:row>
          <xdr:rowOff>9525</xdr:rowOff>
        </xdr:from>
        <xdr:to>
          <xdr:col>8</xdr:col>
          <xdr:colOff>657225</xdr:colOff>
          <xdr:row>122</xdr:row>
          <xdr:rowOff>0</xdr:rowOff>
        </xdr:to>
        <xdr:sp macro="" textlink="">
          <xdr:nvSpPr>
            <xdr:cNvPr id="118882" name="Check Box 98" hidden="1">
              <a:extLst>
                <a:ext uri="{63B3BB69-23CF-44E3-9099-C40C66FF867C}">
                  <a14:compatExt spid="_x0000_s118882"/>
                </a:ext>
                <a:ext uri="{FF2B5EF4-FFF2-40B4-BE49-F238E27FC236}">
                  <a16:creationId xmlns:a16="http://schemas.microsoft.com/office/drawing/2014/main" id="{00000000-0008-0000-0400-00006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119</xdr:row>
          <xdr:rowOff>19050</xdr:rowOff>
        </xdr:from>
        <xdr:to>
          <xdr:col>8</xdr:col>
          <xdr:colOff>428625</xdr:colOff>
          <xdr:row>119</xdr:row>
          <xdr:rowOff>200025</xdr:rowOff>
        </xdr:to>
        <xdr:sp macro="" textlink="">
          <xdr:nvSpPr>
            <xdr:cNvPr id="118883" name="Check Box 99" hidden="1">
              <a:extLst>
                <a:ext uri="{63B3BB69-23CF-44E3-9099-C40C66FF867C}">
                  <a14:compatExt spid="_x0000_s118883"/>
                </a:ext>
                <a:ext uri="{FF2B5EF4-FFF2-40B4-BE49-F238E27FC236}">
                  <a16:creationId xmlns:a16="http://schemas.microsoft.com/office/drawing/2014/main" id="{00000000-0008-0000-0400-00006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28575</xdr:rowOff>
        </xdr:from>
        <xdr:to>
          <xdr:col>5</xdr:col>
          <xdr:colOff>590550</xdr:colOff>
          <xdr:row>135</xdr:row>
          <xdr:rowOff>219075</xdr:rowOff>
        </xdr:to>
        <xdr:sp macro="" textlink="">
          <xdr:nvSpPr>
            <xdr:cNvPr id="118884" name="Check Box 100" hidden="1">
              <a:extLst>
                <a:ext uri="{63B3BB69-23CF-44E3-9099-C40C66FF867C}">
                  <a14:compatExt spid="_x0000_s118884"/>
                </a:ext>
                <a:ext uri="{FF2B5EF4-FFF2-40B4-BE49-F238E27FC236}">
                  <a16:creationId xmlns:a16="http://schemas.microsoft.com/office/drawing/2014/main" id="{00000000-0008-0000-0400-00006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28575</xdr:rowOff>
        </xdr:from>
        <xdr:to>
          <xdr:col>6</xdr:col>
          <xdr:colOff>371475</xdr:colOff>
          <xdr:row>135</xdr:row>
          <xdr:rowOff>219075</xdr:rowOff>
        </xdr:to>
        <xdr:sp macro="" textlink="">
          <xdr:nvSpPr>
            <xdr:cNvPr id="118885" name="Check Box 101" hidden="1">
              <a:extLst>
                <a:ext uri="{63B3BB69-23CF-44E3-9099-C40C66FF867C}">
                  <a14:compatExt spid="_x0000_s118885"/>
                </a:ext>
                <a:ext uri="{FF2B5EF4-FFF2-40B4-BE49-F238E27FC236}">
                  <a16:creationId xmlns:a16="http://schemas.microsoft.com/office/drawing/2014/main" id="{00000000-0008-0000-0400-00006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135</xdr:row>
          <xdr:rowOff>171450</xdr:rowOff>
        </xdr:from>
        <xdr:to>
          <xdr:col>5</xdr:col>
          <xdr:colOff>742950</xdr:colOff>
          <xdr:row>136</xdr:row>
          <xdr:rowOff>66675</xdr:rowOff>
        </xdr:to>
        <xdr:sp macro="" textlink="">
          <xdr:nvSpPr>
            <xdr:cNvPr id="118886" name="Check Box 102" hidden="1">
              <a:extLst>
                <a:ext uri="{63B3BB69-23CF-44E3-9099-C40C66FF867C}">
                  <a14:compatExt spid="_x0000_s118886"/>
                </a:ext>
                <a:ext uri="{FF2B5EF4-FFF2-40B4-BE49-F238E27FC236}">
                  <a16:creationId xmlns:a16="http://schemas.microsoft.com/office/drawing/2014/main" id="{00000000-0008-0000-0400-00006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714375</xdr:colOff>
          <xdr:row>135</xdr:row>
          <xdr:rowOff>171450</xdr:rowOff>
        </xdr:from>
        <xdr:to>
          <xdr:col>6</xdr:col>
          <xdr:colOff>419100</xdr:colOff>
          <xdr:row>136</xdr:row>
          <xdr:rowOff>66675</xdr:rowOff>
        </xdr:to>
        <xdr:sp macro="" textlink="">
          <xdr:nvSpPr>
            <xdr:cNvPr id="118887" name="Check Box 103" hidden="1">
              <a:extLst>
                <a:ext uri="{63B3BB69-23CF-44E3-9099-C40C66FF867C}">
                  <a14:compatExt spid="_x0000_s118887"/>
                </a:ext>
                <a:ext uri="{FF2B5EF4-FFF2-40B4-BE49-F238E27FC236}">
                  <a16:creationId xmlns:a16="http://schemas.microsoft.com/office/drawing/2014/main" id="{00000000-0008-0000-0400-00006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138</xdr:row>
          <xdr:rowOff>9525</xdr:rowOff>
        </xdr:from>
        <xdr:to>
          <xdr:col>6</xdr:col>
          <xdr:colOff>600075</xdr:colOff>
          <xdr:row>139</xdr:row>
          <xdr:rowOff>0</xdr:rowOff>
        </xdr:to>
        <xdr:sp macro="" textlink="">
          <xdr:nvSpPr>
            <xdr:cNvPr id="118888" name="Check Box 104" hidden="1">
              <a:extLst>
                <a:ext uri="{63B3BB69-23CF-44E3-9099-C40C66FF867C}">
                  <a14:compatExt spid="_x0000_s118888"/>
                </a:ext>
                <a:ext uri="{FF2B5EF4-FFF2-40B4-BE49-F238E27FC236}">
                  <a16:creationId xmlns:a16="http://schemas.microsoft.com/office/drawing/2014/main" id="{00000000-0008-0000-0400-00006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28575</xdr:rowOff>
        </xdr:from>
        <xdr:to>
          <xdr:col>6</xdr:col>
          <xdr:colOff>285750</xdr:colOff>
          <xdr:row>136</xdr:row>
          <xdr:rowOff>200025</xdr:rowOff>
        </xdr:to>
        <xdr:sp macro="" textlink="">
          <xdr:nvSpPr>
            <xdr:cNvPr id="118889" name="Check Box 105" hidden="1">
              <a:extLst>
                <a:ext uri="{63B3BB69-23CF-44E3-9099-C40C66FF867C}">
                  <a14:compatExt spid="_x0000_s118889"/>
                </a:ext>
                <a:ext uri="{FF2B5EF4-FFF2-40B4-BE49-F238E27FC236}">
                  <a16:creationId xmlns:a16="http://schemas.microsoft.com/office/drawing/2014/main" id="{00000000-0008-0000-0400-00006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135</xdr:row>
          <xdr:rowOff>28575</xdr:rowOff>
        </xdr:from>
        <xdr:to>
          <xdr:col>7</xdr:col>
          <xdr:colOff>428625</xdr:colOff>
          <xdr:row>135</xdr:row>
          <xdr:rowOff>219075</xdr:rowOff>
        </xdr:to>
        <xdr:sp macro="" textlink="">
          <xdr:nvSpPr>
            <xdr:cNvPr id="118890" name="Check Box 106" hidden="1">
              <a:extLst>
                <a:ext uri="{63B3BB69-23CF-44E3-9099-C40C66FF867C}">
                  <a14:compatExt spid="_x0000_s118890"/>
                </a:ext>
                <a:ext uri="{FF2B5EF4-FFF2-40B4-BE49-F238E27FC236}">
                  <a16:creationId xmlns:a16="http://schemas.microsoft.com/office/drawing/2014/main" id="{00000000-0008-0000-0400-00006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28575</xdr:rowOff>
        </xdr:from>
        <xdr:to>
          <xdr:col>8</xdr:col>
          <xdr:colOff>495300</xdr:colOff>
          <xdr:row>135</xdr:row>
          <xdr:rowOff>219075</xdr:rowOff>
        </xdr:to>
        <xdr:sp macro="" textlink="">
          <xdr:nvSpPr>
            <xdr:cNvPr id="118891" name="Check Box 107" hidden="1">
              <a:extLst>
                <a:ext uri="{63B3BB69-23CF-44E3-9099-C40C66FF867C}">
                  <a14:compatExt spid="_x0000_s118891"/>
                </a:ext>
                <a:ext uri="{FF2B5EF4-FFF2-40B4-BE49-F238E27FC236}">
                  <a16:creationId xmlns:a16="http://schemas.microsoft.com/office/drawing/2014/main" id="{00000000-0008-0000-0400-00006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135</xdr:row>
          <xdr:rowOff>171450</xdr:rowOff>
        </xdr:from>
        <xdr:to>
          <xdr:col>7</xdr:col>
          <xdr:colOff>542925</xdr:colOff>
          <xdr:row>136</xdr:row>
          <xdr:rowOff>66675</xdr:rowOff>
        </xdr:to>
        <xdr:sp macro="" textlink="">
          <xdr:nvSpPr>
            <xdr:cNvPr id="118892" name="Check Box 108" hidden="1">
              <a:extLst>
                <a:ext uri="{63B3BB69-23CF-44E3-9099-C40C66FF867C}">
                  <a14:compatExt spid="_x0000_s118892"/>
                </a:ext>
                <a:ext uri="{FF2B5EF4-FFF2-40B4-BE49-F238E27FC236}">
                  <a16:creationId xmlns:a16="http://schemas.microsoft.com/office/drawing/2014/main" id="{00000000-0008-0000-0400-00006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523875</xdr:colOff>
          <xdr:row>135</xdr:row>
          <xdr:rowOff>171450</xdr:rowOff>
        </xdr:from>
        <xdr:to>
          <xdr:col>8</xdr:col>
          <xdr:colOff>533400</xdr:colOff>
          <xdr:row>136</xdr:row>
          <xdr:rowOff>66675</xdr:rowOff>
        </xdr:to>
        <xdr:sp macro="" textlink="">
          <xdr:nvSpPr>
            <xdr:cNvPr id="118893" name="Check Box 109" hidden="1">
              <a:extLst>
                <a:ext uri="{63B3BB69-23CF-44E3-9099-C40C66FF867C}">
                  <a14:compatExt spid="_x0000_s118893"/>
                </a:ext>
                <a:ext uri="{FF2B5EF4-FFF2-40B4-BE49-F238E27FC236}">
                  <a16:creationId xmlns:a16="http://schemas.microsoft.com/office/drawing/2014/main" id="{00000000-0008-0000-0400-00006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138</xdr:row>
          <xdr:rowOff>9525</xdr:rowOff>
        </xdr:from>
        <xdr:to>
          <xdr:col>8</xdr:col>
          <xdr:colOff>657225</xdr:colOff>
          <xdr:row>139</xdr:row>
          <xdr:rowOff>0</xdr:rowOff>
        </xdr:to>
        <xdr:sp macro="" textlink="">
          <xdr:nvSpPr>
            <xdr:cNvPr id="118894" name="Check Box 110" hidden="1">
              <a:extLst>
                <a:ext uri="{63B3BB69-23CF-44E3-9099-C40C66FF867C}">
                  <a14:compatExt spid="_x0000_s118894"/>
                </a:ext>
                <a:ext uri="{FF2B5EF4-FFF2-40B4-BE49-F238E27FC236}">
                  <a16:creationId xmlns:a16="http://schemas.microsoft.com/office/drawing/2014/main" id="{00000000-0008-0000-0400-00006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136</xdr:row>
          <xdr:rowOff>28575</xdr:rowOff>
        </xdr:from>
        <xdr:to>
          <xdr:col>8</xdr:col>
          <xdr:colOff>428625</xdr:colOff>
          <xdr:row>136</xdr:row>
          <xdr:rowOff>200025</xdr:rowOff>
        </xdr:to>
        <xdr:sp macro="" textlink="">
          <xdr:nvSpPr>
            <xdr:cNvPr id="118895" name="Check Box 111" hidden="1">
              <a:extLst>
                <a:ext uri="{63B3BB69-23CF-44E3-9099-C40C66FF867C}">
                  <a14:compatExt spid="_x0000_s118895"/>
                </a:ext>
                <a:ext uri="{FF2B5EF4-FFF2-40B4-BE49-F238E27FC236}">
                  <a16:creationId xmlns:a16="http://schemas.microsoft.com/office/drawing/2014/main" id="{00000000-0008-0000-0400-00006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175</xdr:row>
          <xdr:rowOff>28575</xdr:rowOff>
        </xdr:from>
        <xdr:to>
          <xdr:col>5</xdr:col>
          <xdr:colOff>847725</xdr:colOff>
          <xdr:row>175</xdr:row>
          <xdr:rowOff>257175</xdr:rowOff>
        </xdr:to>
        <xdr:sp macro="" textlink="">
          <xdr:nvSpPr>
            <xdr:cNvPr id="118896" name="Check Box 112" hidden="1">
              <a:extLst>
                <a:ext uri="{63B3BB69-23CF-44E3-9099-C40C66FF867C}">
                  <a14:compatExt spid="_x0000_s118896"/>
                </a:ext>
                <a:ext uri="{FF2B5EF4-FFF2-40B4-BE49-F238E27FC236}">
                  <a16:creationId xmlns:a16="http://schemas.microsoft.com/office/drawing/2014/main" id="{00000000-0008-0000-0400-00007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200025</xdr:rowOff>
        </xdr:from>
        <xdr:to>
          <xdr:col>5</xdr:col>
          <xdr:colOff>1076325</xdr:colOff>
          <xdr:row>176</xdr:row>
          <xdr:rowOff>0</xdr:rowOff>
        </xdr:to>
        <xdr:sp macro="" textlink="">
          <xdr:nvSpPr>
            <xdr:cNvPr id="118897" name="Check Box 113" hidden="1">
              <a:extLst>
                <a:ext uri="{63B3BB69-23CF-44E3-9099-C40C66FF867C}">
                  <a14:compatExt spid="_x0000_s118897"/>
                </a:ext>
                <a:ext uri="{FF2B5EF4-FFF2-40B4-BE49-F238E27FC236}">
                  <a16:creationId xmlns:a16="http://schemas.microsoft.com/office/drawing/2014/main" id="{00000000-0008-0000-0400-00007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177</xdr:row>
          <xdr:rowOff>19050</xdr:rowOff>
        </xdr:from>
        <xdr:to>
          <xdr:col>6</xdr:col>
          <xdr:colOff>123825</xdr:colOff>
          <xdr:row>179</xdr:row>
          <xdr:rowOff>114300</xdr:rowOff>
        </xdr:to>
        <xdr:sp macro="" textlink="">
          <xdr:nvSpPr>
            <xdr:cNvPr id="118898" name="Check Box 114" hidden="1">
              <a:extLst>
                <a:ext uri="{63B3BB69-23CF-44E3-9099-C40C66FF867C}">
                  <a14:compatExt spid="_x0000_s118898"/>
                </a:ext>
                <a:ext uri="{FF2B5EF4-FFF2-40B4-BE49-F238E27FC236}">
                  <a16:creationId xmlns:a16="http://schemas.microsoft.com/office/drawing/2014/main" id="{00000000-0008-0000-0400-00007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175</xdr:row>
          <xdr:rowOff>409575</xdr:rowOff>
        </xdr:from>
        <xdr:to>
          <xdr:col>6</xdr:col>
          <xdr:colOff>85725</xdr:colOff>
          <xdr:row>176</xdr:row>
          <xdr:rowOff>161925</xdr:rowOff>
        </xdr:to>
        <xdr:sp macro="" textlink="">
          <xdr:nvSpPr>
            <xdr:cNvPr id="118899" name="Check Box 115" hidden="1">
              <a:extLst>
                <a:ext uri="{63B3BB69-23CF-44E3-9099-C40C66FF867C}">
                  <a14:compatExt spid="_x0000_s118899"/>
                </a:ext>
                <a:ext uri="{FF2B5EF4-FFF2-40B4-BE49-F238E27FC236}">
                  <a16:creationId xmlns:a16="http://schemas.microsoft.com/office/drawing/2014/main" id="{00000000-0008-0000-0400-00007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175</xdr:row>
          <xdr:rowOff>38100</xdr:rowOff>
        </xdr:from>
        <xdr:to>
          <xdr:col>7</xdr:col>
          <xdr:colOff>142875</xdr:colOff>
          <xdr:row>175</xdr:row>
          <xdr:rowOff>238125</xdr:rowOff>
        </xdr:to>
        <xdr:sp macro="" textlink="">
          <xdr:nvSpPr>
            <xdr:cNvPr id="118900" name="Check Box 116" hidden="1">
              <a:extLst>
                <a:ext uri="{63B3BB69-23CF-44E3-9099-C40C66FF867C}">
                  <a14:compatExt spid="_x0000_s118900"/>
                </a:ext>
                <a:ext uri="{FF2B5EF4-FFF2-40B4-BE49-F238E27FC236}">
                  <a16:creationId xmlns:a16="http://schemas.microsoft.com/office/drawing/2014/main" id="{00000000-0008-0000-0400-00007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180975</xdr:rowOff>
        </xdr:from>
        <xdr:to>
          <xdr:col>7</xdr:col>
          <xdr:colOff>342900</xdr:colOff>
          <xdr:row>175</xdr:row>
          <xdr:rowOff>381000</xdr:rowOff>
        </xdr:to>
        <xdr:sp macro="" textlink="">
          <xdr:nvSpPr>
            <xdr:cNvPr id="118901" name="Check Box 117" hidden="1">
              <a:extLst>
                <a:ext uri="{63B3BB69-23CF-44E3-9099-C40C66FF867C}">
                  <a14:compatExt spid="_x0000_s118901"/>
                </a:ext>
                <a:ext uri="{FF2B5EF4-FFF2-40B4-BE49-F238E27FC236}">
                  <a16:creationId xmlns:a16="http://schemas.microsoft.com/office/drawing/2014/main" id="{00000000-0008-0000-0400-00007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176</xdr:row>
          <xdr:rowOff>190500</xdr:rowOff>
        </xdr:from>
        <xdr:to>
          <xdr:col>7</xdr:col>
          <xdr:colOff>504825</xdr:colOff>
          <xdr:row>178</xdr:row>
          <xdr:rowOff>133350</xdr:rowOff>
        </xdr:to>
        <xdr:sp macro="" textlink="">
          <xdr:nvSpPr>
            <xdr:cNvPr id="118902" name="Check Box 118" hidden="1">
              <a:extLst>
                <a:ext uri="{63B3BB69-23CF-44E3-9099-C40C66FF867C}">
                  <a14:compatExt spid="_x0000_s118902"/>
                </a:ext>
                <a:ext uri="{FF2B5EF4-FFF2-40B4-BE49-F238E27FC236}">
                  <a16:creationId xmlns:a16="http://schemas.microsoft.com/office/drawing/2014/main" id="{00000000-0008-0000-0400-00007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142875</xdr:colOff>
          <xdr:row>175</xdr:row>
          <xdr:rowOff>361950</xdr:rowOff>
        </xdr:from>
        <xdr:to>
          <xdr:col>7</xdr:col>
          <xdr:colOff>466725</xdr:colOff>
          <xdr:row>176</xdr:row>
          <xdr:rowOff>85725</xdr:rowOff>
        </xdr:to>
        <xdr:sp macro="" textlink="">
          <xdr:nvSpPr>
            <xdr:cNvPr id="118903" name="Check Box 119" hidden="1">
              <a:extLst>
                <a:ext uri="{63B3BB69-23CF-44E3-9099-C40C66FF867C}">
                  <a14:compatExt spid="_x0000_s118903"/>
                </a:ext>
                <a:ext uri="{FF2B5EF4-FFF2-40B4-BE49-F238E27FC236}">
                  <a16:creationId xmlns:a16="http://schemas.microsoft.com/office/drawing/2014/main" id="{00000000-0008-0000-0400-00007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174</xdr:row>
          <xdr:rowOff>114300</xdr:rowOff>
        </xdr:from>
        <xdr:to>
          <xdr:col>8</xdr:col>
          <xdr:colOff>800100</xdr:colOff>
          <xdr:row>175</xdr:row>
          <xdr:rowOff>200025</xdr:rowOff>
        </xdr:to>
        <xdr:sp macro="" textlink="">
          <xdr:nvSpPr>
            <xdr:cNvPr id="118904" name="Check Box 120" hidden="1">
              <a:extLst>
                <a:ext uri="{63B3BB69-23CF-44E3-9099-C40C66FF867C}">
                  <a14:compatExt spid="_x0000_s118904"/>
                </a:ext>
                <a:ext uri="{FF2B5EF4-FFF2-40B4-BE49-F238E27FC236}">
                  <a16:creationId xmlns:a16="http://schemas.microsoft.com/office/drawing/2014/main" id="{00000000-0008-0000-0400-00007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142875</xdr:rowOff>
        </xdr:from>
        <xdr:to>
          <xdr:col>8</xdr:col>
          <xdr:colOff>1019175</xdr:colOff>
          <xdr:row>175</xdr:row>
          <xdr:rowOff>371475</xdr:rowOff>
        </xdr:to>
        <xdr:sp macro="" textlink="">
          <xdr:nvSpPr>
            <xdr:cNvPr id="118905" name="Check Box 121" hidden="1">
              <a:extLst>
                <a:ext uri="{63B3BB69-23CF-44E3-9099-C40C66FF867C}">
                  <a14:compatExt spid="_x0000_s118905"/>
                </a:ext>
                <a:ext uri="{FF2B5EF4-FFF2-40B4-BE49-F238E27FC236}">
                  <a16:creationId xmlns:a16="http://schemas.microsoft.com/office/drawing/2014/main" id="{00000000-0008-0000-0400-00007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581025</xdr:colOff>
          <xdr:row>176</xdr:row>
          <xdr:rowOff>228600</xdr:rowOff>
        </xdr:from>
        <xdr:to>
          <xdr:col>9</xdr:col>
          <xdr:colOff>0</xdr:colOff>
          <xdr:row>179</xdr:row>
          <xdr:rowOff>66675</xdr:rowOff>
        </xdr:to>
        <xdr:sp macro="" textlink="">
          <xdr:nvSpPr>
            <xdr:cNvPr id="118906" name="Check Box 122" hidden="1">
              <a:extLst>
                <a:ext uri="{63B3BB69-23CF-44E3-9099-C40C66FF867C}">
                  <a14:compatExt spid="_x0000_s118906"/>
                </a:ext>
                <a:ext uri="{FF2B5EF4-FFF2-40B4-BE49-F238E27FC236}">
                  <a16:creationId xmlns:a16="http://schemas.microsoft.com/office/drawing/2014/main" id="{00000000-0008-0000-0400-00007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9525</xdr:colOff>
          <xdr:row>175</xdr:row>
          <xdr:rowOff>352425</xdr:rowOff>
        </xdr:from>
        <xdr:to>
          <xdr:col>8</xdr:col>
          <xdr:colOff>1152525</xdr:colOff>
          <xdr:row>176</xdr:row>
          <xdr:rowOff>104775</xdr:rowOff>
        </xdr:to>
        <xdr:sp macro="" textlink="">
          <xdr:nvSpPr>
            <xdr:cNvPr id="118907" name="Check Box 123" hidden="1">
              <a:extLst>
                <a:ext uri="{63B3BB69-23CF-44E3-9099-C40C66FF867C}">
                  <a14:compatExt spid="_x0000_s118907"/>
                </a:ext>
                <a:ext uri="{FF2B5EF4-FFF2-40B4-BE49-F238E27FC236}">
                  <a16:creationId xmlns:a16="http://schemas.microsoft.com/office/drawing/2014/main" id="{00000000-0008-0000-0400-00007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194</xdr:row>
          <xdr:rowOff>19050</xdr:rowOff>
        </xdr:from>
        <xdr:to>
          <xdr:col>5</xdr:col>
          <xdr:colOff>942975</xdr:colOff>
          <xdr:row>195</xdr:row>
          <xdr:rowOff>76200</xdr:rowOff>
        </xdr:to>
        <xdr:sp macro="" textlink="">
          <xdr:nvSpPr>
            <xdr:cNvPr id="118908" name="Check Box 124" hidden="1">
              <a:extLst>
                <a:ext uri="{63B3BB69-23CF-44E3-9099-C40C66FF867C}">
                  <a14:compatExt spid="_x0000_s118908"/>
                </a:ext>
                <a:ext uri="{FF2B5EF4-FFF2-40B4-BE49-F238E27FC236}">
                  <a16:creationId xmlns:a16="http://schemas.microsoft.com/office/drawing/2014/main" id="{00000000-0008-0000-0400-00007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195</xdr:row>
          <xdr:rowOff>28575</xdr:rowOff>
        </xdr:from>
        <xdr:to>
          <xdr:col>6</xdr:col>
          <xdr:colOff>57150</xdr:colOff>
          <xdr:row>196</xdr:row>
          <xdr:rowOff>28575</xdr:rowOff>
        </xdr:to>
        <xdr:sp macro="" textlink="">
          <xdr:nvSpPr>
            <xdr:cNvPr id="118909" name="Check Box 125" hidden="1">
              <a:extLst>
                <a:ext uri="{63B3BB69-23CF-44E3-9099-C40C66FF867C}">
                  <a14:compatExt spid="_x0000_s118909"/>
                </a:ext>
                <a:ext uri="{FF2B5EF4-FFF2-40B4-BE49-F238E27FC236}">
                  <a16:creationId xmlns:a16="http://schemas.microsoft.com/office/drawing/2014/main" id="{00000000-0008-0000-0400-00007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197</xdr:row>
          <xdr:rowOff>9525</xdr:rowOff>
        </xdr:from>
        <xdr:to>
          <xdr:col>6</xdr:col>
          <xdr:colOff>247650</xdr:colOff>
          <xdr:row>199</xdr:row>
          <xdr:rowOff>66675</xdr:rowOff>
        </xdr:to>
        <xdr:sp macro="" textlink="">
          <xdr:nvSpPr>
            <xdr:cNvPr id="118910" name="Check Box 126" hidden="1">
              <a:extLst>
                <a:ext uri="{63B3BB69-23CF-44E3-9099-C40C66FF867C}">
                  <a14:compatExt spid="_x0000_s118910"/>
                </a:ext>
                <a:ext uri="{FF2B5EF4-FFF2-40B4-BE49-F238E27FC236}">
                  <a16:creationId xmlns:a16="http://schemas.microsoft.com/office/drawing/2014/main" id="{00000000-0008-0000-0400-00007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196</xdr:row>
          <xdr:rowOff>0</xdr:rowOff>
        </xdr:from>
        <xdr:to>
          <xdr:col>6</xdr:col>
          <xdr:colOff>200025</xdr:colOff>
          <xdr:row>196</xdr:row>
          <xdr:rowOff>161925</xdr:rowOff>
        </xdr:to>
        <xdr:sp macro="" textlink="">
          <xdr:nvSpPr>
            <xdr:cNvPr id="118911" name="Check Box 127" hidden="1">
              <a:extLst>
                <a:ext uri="{63B3BB69-23CF-44E3-9099-C40C66FF867C}">
                  <a14:compatExt spid="_x0000_s118911"/>
                </a:ext>
                <a:ext uri="{FF2B5EF4-FFF2-40B4-BE49-F238E27FC236}">
                  <a16:creationId xmlns:a16="http://schemas.microsoft.com/office/drawing/2014/main" id="{00000000-0008-0000-0400-00007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194</xdr:row>
          <xdr:rowOff>104775</xdr:rowOff>
        </xdr:from>
        <xdr:to>
          <xdr:col>7</xdr:col>
          <xdr:colOff>104775</xdr:colOff>
          <xdr:row>195</xdr:row>
          <xdr:rowOff>171450</xdr:rowOff>
        </xdr:to>
        <xdr:sp macro="" textlink="">
          <xdr:nvSpPr>
            <xdr:cNvPr id="118912" name="Check Box 128" hidden="1">
              <a:extLst>
                <a:ext uri="{63B3BB69-23CF-44E3-9099-C40C66FF867C}">
                  <a14:compatExt spid="_x0000_s118912"/>
                </a:ext>
                <a:ext uri="{FF2B5EF4-FFF2-40B4-BE49-F238E27FC236}">
                  <a16:creationId xmlns:a16="http://schemas.microsoft.com/office/drawing/2014/main" id="{00000000-0008-0000-0400-00008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195</xdr:row>
          <xdr:rowOff>114300</xdr:rowOff>
        </xdr:from>
        <xdr:to>
          <xdr:col>7</xdr:col>
          <xdr:colOff>276225</xdr:colOff>
          <xdr:row>196</xdr:row>
          <xdr:rowOff>123825</xdr:rowOff>
        </xdr:to>
        <xdr:sp macro="" textlink="">
          <xdr:nvSpPr>
            <xdr:cNvPr id="118913" name="Check Box 129" hidden="1">
              <a:extLst>
                <a:ext uri="{63B3BB69-23CF-44E3-9099-C40C66FF867C}">
                  <a14:compatExt spid="_x0000_s118913"/>
                </a:ext>
                <a:ext uri="{FF2B5EF4-FFF2-40B4-BE49-F238E27FC236}">
                  <a16:creationId xmlns:a16="http://schemas.microsoft.com/office/drawing/2014/main" id="{00000000-0008-0000-0400-00008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197</xdr:row>
          <xdr:rowOff>114300</xdr:rowOff>
        </xdr:from>
        <xdr:to>
          <xdr:col>7</xdr:col>
          <xdr:colOff>419100</xdr:colOff>
          <xdr:row>200</xdr:row>
          <xdr:rowOff>28575</xdr:rowOff>
        </xdr:to>
        <xdr:sp macro="" textlink="">
          <xdr:nvSpPr>
            <xdr:cNvPr id="118914" name="Check Box 130" hidden="1">
              <a:extLst>
                <a:ext uri="{63B3BB69-23CF-44E3-9099-C40C66FF867C}">
                  <a14:compatExt spid="_x0000_s118914"/>
                </a:ext>
                <a:ext uri="{FF2B5EF4-FFF2-40B4-BE49-F238E27FC236}">
                  <a16:creationId xmlns:a16="http://schemas.microsoft.com/office/drawing/2014/main" id="{00000000-0008-0000-0400-00008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196</xdr:row>
          <xdr:rowOff>104775</xdr:rowOff>
        </xdr:from>
        <xdr:to>
          <xdr:col>7</xdr:col>
          <xdr:colOff>390525</xdr:colOff>
          <xdr:row>197</xdr:row>
          <xdr:rowOff>0</xdr:rowOff>
        </xdr:to>
        <xdr:sp macro="" textlink="">
          <xdr:nvSpPr>
            <xdr:cNvPr id="118915" name="Check Box 131" hidden="1">
              <a:extLst>
                <a:ext uri="{63B3BB69-23CF-44E3-9099-C40C66FF867C}">
                  <a14:compatExt spid="_x0000_s118915"/>
                </a:ext>
                <a:ext uri="{FF2B5EF4-FFF2-40B4-BE49-F238E27FC236}">
                  <a16:creationId xmlns:a16="http://schemas.microsoft.com/office/drawing/2014/main" id="{00000000-0008-0000-0400-00008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194</xdr:row>
          <xdr:rowOff>114300</xdr:rowOff>
        </xdr:from>
        <xdr:to>
          <xdr:col>8</xdr:col>
          <xdr:colOff>342900</xdr:colOff>
          <xdr:row>195</xdr:row>
          <xdr:rowOff>152400</xdr:rowOff>
        </xdr:to>
        <xdr:sp macro="" textlink="">
          <xdr:nvSpPr>
            <xdr:cNvPr id="118916" name="Check Box 132" hidden="1">
              <a:extLst>
                <a:ext uri="{63B3BB69-23CF-44E3-9099-C40C66FF867C}">
                  <a14:compatExt spid="_x0000_s118916"/>
                </a:ext>
                <a:ext uri="{FF2B5EF4-FFF2-40B4-BE49-F238E27FC236}">
                  <a16:creationId xmlns:a16="http://schemas.microsoft.com/office/drawing/2014/main" id="{00000000-0008-0000-0400-00008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195</xdr:row>
          <xdr:rowOff>104775</xdr:rowOff>
        </xdr:from>
        <xdr:to>
          <xdr:col>8</xdr:col>
          <xdr:colOff>504825</xdr:colOff>
          <xdr:row>196</xdr:row>
          <xdr:rowOff>85725</xdr:rowOff>
        </xdr:to>
        <xdr:sp macro="" textlink="">
          <xdr:nvSpPr>
            <xdr:cNvPr id="118917" name="Check Box 133" hidden="1">
              <a:extLst>
                <a:ext uri="{63B3BB69-23CF-44E3-9099-C40C66FF867C}">
                  <a14:compatExt spid="_x0000_s118917"/>
                </a:ext>
                <a:ext uri="{FF2B5EF4-FFF2-40B4-BE49-F238E27FC236}">
                  <a16:creationId xmlns:a16="http://schemas.microsoft.com/office/drawing/2014/main" id="{00000000-0008-0000-0400-00008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197</xdr:row>
          <xdr:rowOff>47625</xdr:rowOff>
        </xdr:from>
        <xdr:to>
          <xdr:col>8</xdr:col>
          <xdr:colOff>628650</xdr:colOff>
          <xdr:row>199</xdr:row>
          <xdr:rowOff>66675</xdr:rowOff>
        </xdr:to>
        <xdr:sp macro="" textlink="">
          <xdr:nvSpPr>
            <xdr:cNvPr id="118918" name="Check Box 134" hidden="1">
              <a:extLst>
                <a:ext uri="{63B3BB69-23CF-44E3-9099-C40C66FF867C}">
                  <a14:compatExt spid="_x0000_s118918"/>
                </a:ext>
                <a:ext uri="{FF2B5EF4-FFF2-40B4-BE49-F238E27FC236}">
                  <a16:creationId xmlns:a16="http://schemas.microsoft.com/office/drawing/2014/main" id="{00000000-0008-0000-0400-00008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196</xdr:row>
          <xdr:rowOff>66675</xdr:rowOff>
        </xdr:from>
        <xdr:to>
          <xdr:col>8</xdr:col>
          <xdr:colOff>600075</xdr:colOff>
          <xdr:row>196</xdr:row>
          <xdr:rowOff>209550</xdr:rowOff>
        </xdr:to>
        <xdr:sp macro="" textlink="">
          <xdr:nvSpPr>
            <xdr:cNvPr id="118919" name="Check Box 135" hidden="1">
              <a:extLst>
                <a:ext uri="{63B3BB69-23CF-44E3-9099-C40C66FF867C}">
                  <a14:compatExt spid="_x0000_s118919"/>
                </a:ext>
                <a:ext uri="{FF2B5EF4-FFF2-40B4-BE49-F238E27FC236}">
                  <a16:creationId xmlns:a16="http://schemas.microsoft.com/office/drawing/2014/main" id="{00000000-0008-0000-0400-00008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257175</xdr:colOff>
          <xdr:row>227</xdr:row>
          <xdr:rowOff>85725</xdr:rowOff>
        </xdr:from>
        <xdr:to>
          <xdr:col>6</xdr:col>
          <xdr:colOff>219075</xdr:colOff>
          <xdr:row>229</xdr:row>
          <xdr:rowOff>28575</xdr:rowOff>
        </xdr:to>
        <xdr:sp macro="" textlink="">
          <xdr:nvSpPr>
            <xdr:cNvPr id="118920" name="Check Box 136" hidden="1">
              <a:extLst>
                <a:ext uri="{63B3BB69-23CF-44E3-9099-C40C66FF867C}">
                  <a14:compatExt spid="_x0000_s118920"/>
                </a:ext>
                <a:ext uri="{FF2B5EF4-FFF2-40B4-BE49-F238E27FC236}">
                  <a16:creationId xmlns:a16="http://schemas.microsoft.com/office/drawing/2014/main" id="{00000000-0008-0000-0400-00008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228</xdr:row>
          <xdr:rowOff>171450</xdr:rowOff>
        </xdr:from>
        <xdr:to>
          <xdr:col>5</xdr:col>
          <xdr:colOff>1066800</xdr:colOff>
          <xdr:row>229</xdr:row>
          <xdr:rowOff>209550</xdr:rowOff>
        </xdr:to>
        <xdr:sp macro="" textlink="">
          <xdr:nvSpPr>
            <xdr:cNvPr id="118921" name="Check Box 137" hidden="1">
              <a:extLst>
                <a:ext uri="{63B3BB69-23CF-44E3-9099-C40C66FF867C}">
                  <a14:compatExt spid="_x0000_s118921"/>
                </a:ext>
                <a:ext uri="{FF2B5EF4-FFF2-40B4-BE49-F238E27FC236}">
                  <a16:creationId xmlns:a16="http://schemas.microsoft.com/office/drawing/2014/main" id="{00000000-0008-0000-0400-00008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229</xdr:row>
          <xdr:rowOff>180975</xdr:rowOff>
        </xdr:from>
        <xdr:to>
          <xdr:col>6</xdr:col>
          <xdr:colOff>47625</xdr:colOff>
          <xdr:row>230</xdr:row>
          <xdr:rowOff>85725</xdr:rowOff>
        </xdr:to>
        <xdr:sp macro="" textlink="">
          <xdr:nvSpPr>
            <xdr:cNvPr id="118922" name="Check Box 138" hidden="1">
              <a:extLst>
                <a:ext uri="{63B3BB69-23CF-44E3-9099-C40C66FF867C}">
                  <a14:compatExt spid="_x0000_s118922"/>
                </a:ext>
                <a:ext uri="{FF2B5EF4-FFF2-40B4-BE49-F238E27FC236}">
                  <a16:creationId xmlns:a16="http://schemas.microsoft.com/office/drawing/2014/main" id="{00000000-0008-0000-0400-00008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123825</xdr:colOff>
          <xdr:row>227</xdr:row>
          <xdr:rowOff>66675</xdr:rowOff>
        </xdr:from>
        <xdr:to>
          <xdr:col>8</xdr:col>
          <xdr:colOff>228600</xdr:colOff>
          <xdr:row>229</xdr:row>
          <xdr:rowOff>9525</xdr:rowOff>
        </xdr:to>
        <xdr:sp macro="" textlink="">
          <xdr:nvSpPr>
            <xdr:cNvPr id="118923" name="Check Box 139" hidden="1">
              <a:extLst>
                <a:ext uri="{63B3BB69-23CF-44E3-9099-C40C66FF867C}">
                  <a14:compatExt spid="_x0000_s118923"/>
                </a:ext>
                <a:ext uri="{FF2B5EF4-FFF2-40B4-BE49-F238E27FC236}">
                  <a16:creationId xmlns:a16="http://schemas.microsoft.com/office/drawing/2014/main" id="{00000000-0008-0000-0400-00008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228</xdr:row>
          <xdr:rowOff>161925</xdr:rowOff>
        </xdr:from>
        <xdr:to>
          <xdr:col>8</xdr:col>
          <xdr:colOff>47625</xdr:colOff>
          <xdr:row>229</xdr:row>
          <xdr:rowOff>200025</xdr:rowOff>
        </xdr:to>
        <xdr:sp macro="" textlink="">
          <xdr:nvSpPr>
            <xdr:cNvPr id="118924" name="Check Box 140" hidden="1">
              <a:extLst>
                <a:ext uri="{63B3BB69-23CF-44E3-9099-C40C66FF867C}">
                  <a14:compatExt spid="_x0000_s118924"/>
                </a:ext>
                <a:ext uri="{FF2B5EF4-FFF2-40B4-BE49-F238E27FC236}">
                  <a16:creationId xmlns:a16="http://schemas.microsoft.com/office/drawing/2014/main" id="{00000000-0008-0000-0400-00008C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229</xdr:row>
          <xdr:rowOff>171450</xdr:rowOff>
        </xdr:from>
        <xdr:to>
          <xdr:col>8</xdr:col>
          <xdr:colOff>114300</xdr:colOff>
          <xdr:row>230</xdr:row>
          <xdr:rowOff>76200</xdr:rowOff>
        </xdr:to>
        <xdr:sp macro="" textlink="">
          <xdr:nvSpPr>
            <xdr:cNvPr id="118925" name="Check Box 141" hidden="1">
              <a:extLst>
                <a:ext uri="{63B3BB69-23CF-44E3-9099-C40C66FF867C}">
                  <a14:compatExt spid="_x0000_s118925"/>
                </a:ext>
                <a:ext uri="{FF2B5EF4-FFF2-40B4-BE49-F238E27FC236}">
                  <a16:creationId xmlns:a16="http://schemas.microsoft.com/office/drawing/2014/main" id="{00000000-0008-0000-0400-00008D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352425</xdr:colOff>
          <xdr:row>257</xdr:row>
          <xdr:rowOff>47625</xdr:rowOff>
        </xdr:from>
        <xdr:to>
          <xdr:col>5</xdr:col>
          <xdr:colOff>428625</xdr:colOff>
          <xdr:row>257</xdr:row>
          <xdr:rowOff>200025</xdr:rowOff>
        </xdr:to>
        <xdr:sp macro="" textlink="">
          <xdr:nvSpPr>
            <xdr:cNvPr id="118926" name="Check Box 142" hidden="1">
              <a:extLst>
                <a:ext uri="{63B3BB69-23CF-44E3-9099-C40C66FF867C}">
                  <a14:compatExt spid="_x0000_s118926"/>
                </a:ext>
                <a:ext uri="{FF2B5EF4-FFF2-40B4-BE49-F238E27FC236}">
                  <a16:creationId xmlns:a16="http://schemas.microsoft.com/office/drawing/2014/main" id="{00000000-0008-0000-0400-00008E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66675</xdr:colOff>
          <xdr:row>241</xdr:row>
          <xdr:rowOff>276225</xdr:rowOff>
        </xdr:from>
        <xdr:to>
          <xdr:col>6</xdr:col>
          <xdr:colOff>561975</xdr:colOff>
          <xdr:row>257</xdr:row>
          <xdr:rowOff>171450</xdr:rowOff>
        </xdr:to>
        <xdr:sp macro="" textlink="">
          <xdr:nvSpPr>
            <xdr:cNvPr id="118927" name="Check Box 143" hidden="1">
              <a:extLst>
                <a:ext uri="{63B3BB69-23CF-44E3-9099-C40C66FF867C}">
                  <a14:compatExt spid="_x0000_s118927"/>
                </a:ext>
                <a:ext uri="{FF2B5EF4-FFF2-40B4-BE49-F238E27FC236}">
                  <a16:creationId xmlns:a16="http://schemas.microsoft.com/office/drawing/2014/main" id="{00000000-0008-0000-0400-00008F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243</xdr:row>
          <xdr:rowOff>19050</xdr:rowOff>
        </xdr:from>
        <xdr:to>
          <xdr:col>5</xdr:col>
          <xdr:colOff>942975</xdr:colOff>
          <xdr:row>244</xdr:row>
          <xdr:rowOff>76200</xdr:rowOff>
        </xdr:to>
        <xdr:sp macro="" textlink="">
          <xdr:nvSpPr>
            <xdr:cNvPr id="118928" name="Check Box 144" hidden="1">
              <a:extLst>
                <a:ext uri="{63B3BB69-23CF-44E3-9099-C40C66FF867C}">
                  <a14:compatExt spid="_x0000_s118928"/>
                </a:ext>
                <a:ext uri="{FF2B5EF4-FFF2-40B4-BE49-F238E27FC236}">
                  <a16:creationId xmlns:a16="http://schemas.microsoft.com/office/drawing/2014/main" id="{00000000-0008-0000-0400-000090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244</xdr:row>
          <xdr:rowOff>28575</xdr:rowOff>
        </xdr:from>
        <xdr:to>
          <xdr:col>6</xdr:col>
          <xdr:colOff>57150</xdr:colOff>
          <xdr:row>245</xdr:row>
          <xdr:rowOff>28575</xdr:rowOff>
        </xdr:to>
        <xdr:sp macro="" textlink="">
          <xdr:nvSpPr>
            <xdr:cNvPr id="118929" name="Check Box 145" hidden="1">
              <a:extLst>
                <a:ext uri="{63B3BB69-23CF-44E3-9099-C40C66FF867C}">
                  <a14:compatExt spid="_x0000_s118929"/>
                </a:ext>
                <a:ext uri="{FF2B5EF4-FFF2-40B4-BE49-F238E27FC236}">
                  <a16:creationId xmlns:a16="http://schemas.microsoft.com/office/drawing/2014/main" id="{00000000-0008-0000-0400-000091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246</xdr:row>
          <xdr:rowOff>9525</xdr:rowOff>
        </xdr:from>
        <xdr:to>
          <xdr:col>6</xdr:col>
          <xdr:colOff>247650</xdr:colOff>
          <xdr:row>248</xdr:row>
          <xdr:rowOff>66675</xdr:rowOff>
        </xdr:to>
        <xdr:sp macro="" textlink="">
          <xdr:nvSpPr>
            <xdr:cNvPr id="118930" name="Check Box 146" hidden="1">
              <a:extLst>
                <a:ext uri="{63B3BB69-23CF-44E3-9099-C40C66FF867C}">
                  <a14:compatExt spid="_x0000_s118930"/>
                </a:ext>
                <a:ext uri="{FF2B5EF4-FFF2-40B4-BE49-F238E27FC236}">
                  <a16:creationId xmlns:a16="http://schemas.microsoft.com/office/drawing/2014/main" id="{00000000-0008-0000-0400-000092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85725</xdr:colOff>
          <xdr:row>245</xdr:row>
          <xdr:rowOff>0</xdr:rowOff>
        </xdr:from>
        <xdr:to>
          <xdr:col>6</xdr:col>
          <xdr:colOff>200025</xdr:colOff>
          <xdr:row>245</xdr:row>
          <xdr:rowOff>161925</xdr:rowOff>
        </xdr:to>
        <xdr:sp macro="" textlink="">
          <xdr:nvSpPr>
            <xdr:cNvPr id="118931" name="Check Box 147" hidden="1">
              <a:extLst>
                <a:ext uri="{63B3BB69-23CF-44E3-9099-C40C66FF867C}">
                  <a14:compatExt spid="_x0000_s118931"/>
                </a:ext>
                <a:ext uri="{FF2B5EF4-FFF2-40B4-BE49-F238E27FC236}">
                  <a16:creationId xmlns:a16="http://schemas.microsoft.com/office/drawing/2014/main" id="{00000000-0008-0000-0400-000093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243</xdr:row>
          <xdr:rowOff>104775</xdr:rowOff>
        </xdr:from>
        <xdr:to>
          <xdr:col>7</xdr:col>
          <xdr:colOff>104775</xdr:colOff>
          <xdr:row>244</xdr:row>
          <xdr:rowOff>171450</xdr:rowOff>
        </xdr:to>
        <xdr:sp macro="" textlink="">
          <xdr:nvSpPr>
            <xdr:cNvPr id="118932" name="Check Box 148" hidden="1">
              <a:extLst>
                <a:ext uri="{63B3BB69-23CF-44E3-9099-C40C66FF867C}">
                  <a14:compatExt spid="_x0000_s118932"/>
                </a:ext>
                <a:ext uri="{FF2B5EF4-FFF2-40B4-BE49-F238E27FC236}">
                  <a16:creationId xmlns:a16="http://schemas.microsoft.com/office/drawing/2014/main" id="{00000000-0008-0000-0400-000094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244</xdr:row>
          <xdr:rowOff>114300</xdr:rowOff>
        </xdr:from>
        <xdr:to>
          <xdr:col>7</xdr:col>
          <xdr:colOff>276225</xdr:colOff>
          <xdr:row>245</xdr:row>
          <xdr:rowOff>123825</xdr:rowOff>
        </xdr:to>
        <xdr:sp macro="" textlink="">
          <xdr:nvSpPr>
            <xdr:cNvPr id="118933" name="Check Box 149" hidden="1">
              <a:extLst>
                <a:ext uri="{63B3BB69-23CF-44E3-9099-C40C66FF867C}">
                  <a14:compatExt spid="_x0000_s118933"/>
                </a:ext>
                <a:ext uri="{FF2B5EF4-FFF2-40B4-BE49-F238E27FC236}">
                  <a16:creationId xmlns:a16="http://schemas.microsoft.com/office/drawing/2014/main" id="{00000000-0008-0000-0400-000095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246</xdr:row>
          <xdr:rowOff>114300</xdr:rowOff>
        </xdr:from>
        <xdr:to>
          <xdr:col>7</xdr:col>
          <xdr:colOff>419100</xdr:colOff>
          <xdr:row>249</xdr:row>
          <xdr:rowOff>28575</xdr:rowOff>
        </xdr:to>
        <xdr:sp macro="" textlink="">
          <xdr:nvSpPr>
            <xdr:cNvPr id="118934" name="Check Box 150" hidden="1">
              <a:extLst>
                <a:ext uri="{63B3BB69-23CF-44E3-9099-C40C66FF867C}">
                  <a14:compatExt spid="_x0000_s118934"/>
                </a:ext>
                <a:ext uri="{FF2B5EF4-FFF2-40B4-BE49-F238E27FC236}">
                  <a16:creationId xmlns:a16="http://schemas.microsoft.com/office/drawing/2014/main" id="{00000000-0008-0000-0400-000096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245</xdr:row>
          <xdr:rowOff>104775</xdr:rowOff>
        </xdr:from>
        <xdr:to>
          <xdr:col>7</xdr:col>
          <xdr:colOff>390525</xdr:colOff>
          <xdr:row>246</xdr:row>
          <xdr:rowOff>0</xdr:rowOff>
        </xdr:to>
        <xdr:sp macro="" textlink="">
          <xdr:nvSpPr>
            <xdr:cNvPr id="118935" name="Check Box 151" hidden="1">
              <a:extLst>
                <a:ext uri="{63B3BB69-23CF-44E3-9099-C40C66FF867C}">
                  <a14:compatExt spid="_x0000_s118935"/>
                </a:ext>
                <a:ext uri="{FF2B5EF4-FFF2-40B4-BE49-F238E27FC236}">
                  <a16:creationId xmlns:a16="http://schemas.microsoft.com/office/drawing/2014/main" id="{00000000-0008-0000-0400-000097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361950</xdr:colOff>
          <xdr:row>243</xdr:row>
          <xdr:rowOff>104775</xdr:rowOff>
        </xdr:from>
        <xdr:to>
          <xdr:col>8</xdr:col>
          <xdr:colOff>342900</xdr:colOff>
          <xdr:row>244</xdr:row>
          <xdr:rowOff>142875</xdr:rowOff>
        </xdr:to>
        <xdr:sp macro="" textlink="">
          <xdr:nvSpPr>
            <xdr:cNvPr id="118936" name="Check Box 152" hidden="1">
              <a:extLst>
                <a:ext uri="{63B3BB69-23CF-44E3-9099-C40C66FF867C}">
                  <a14:compatExt spid="_x0000_s118936"/>
                </a:ext>
                <a:ext uri="{FF2B5EF4-FFF2-40B4-BE49-F238E27FC236}">
                  <a16:creationId xmlns:a16="http://schemas.microsoft.com/office/drawing/2014/main" id="{00000000-0008-0000-0400-000098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244</xdr:row>
          <xdr:rowOff>104775</xdr:rowOff>
        </xdr:from>
        <xdr:to>
          <xdr:col>8</xdr:col>
          <xdr:colOff>504825</xdr:colOff>
          <xdr:row>245</xdr:row>
          <xdr:rowOff>85725</xdr:rowOff>
        </xdr:to>
        <xdr:sp macro="" textlink="">
          <xdr:nvSpPr>
            <xdr:cNvPr id="118937" name="Check Box 153" hidden="1">
              <a:extLst>
                <a:ext uri="{63B3BB69-23CF-44E3-9099-C40C66FF867C}">
                  <a14:compatExt spid="_x0000_s118937"/>
                </a:ext>
                <a:ext uri="{FF2B5EF4-FFF2-40B4-BE49-F238E27FC236}">
                  <a16:creationId xmlns:a16="http://schemas.microsoft.com/office/drawing/2014/main" id="{00000000-0008-0000-0400-000099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352425</xdr:colOff>
          <xdr:row>246</xdr:row>
          <xdr:rowOff>47625</xdr:rowOff>
        </xdr:from>
        <xdr:to>
          <xdr:col>8</xdr:col>
          <xdr:colOff>628650</xdr:colOff>
          <xdr:row>248</xdr:row>
          <xdr:rowOff>66675</xdr:rowOff>
        </xdr:to>
        <xdr:sp macro="" textlink="">
          <xdr:nvSpPr>
            <xdr:cNvPr id="118938" name="Check Box 154" hidden="1">
              <a:extLst>
                <a:ext uri="{63B3BB69-23CF-44E3-9099-C40C66FF867C}">
                  <a14:compatExt spid="_x0000_s118938"/>
                </a:ext>
                <a:ext uri="{FF2B5EF4-FFF2-40B4-BE49-F238E27FC236}">
                  <a16:creationId xmlns:a16="http://schemas.microsoft.com/office/drawing/2014/main" id="{00000000-0008-0000-0400-00009A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371475</xdr:colOff>
          <xdr:row>245</xdr:row>
          <xdr:rowOff>66675</xdr:rowOff>
        </xdr:from>
        <xdr:to>
          <xdr:col>8</xdr:col>
          <xdr:colOff>600075</xdr:colOff>
          <xdr:row>245</xdr:row>
          <xdr:rowOff>209550</xdr:rowOff>
        </xdr:to>
        <xdr:sp macro="" textlink="">
          <xdr:nvSpPr>
            <xdr:cNvPr id="118939" name="Check Box 155" hidden="1">
              <a:extLst>
                <a:ext uri="{63B3BB69-23CF-44E3-9099-C40C66FF867C}">
                  <a14:compatExt spid="_x0000_s118939"/>
                </a:ext>
                <a:ext uri="{FF2B5EF4-FFF2-40B4-BE49-F238E27FC236}">
                  <a16:creationId xmlns:a16="http://schemas.microsoft.com/office/drawing/2014/main" id="{00000000-0008-0000-0400-00009BD0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500-000001750100}"/>
            </a:ext>
          </a:extLst>
        </xdr:cNvPr>
        <xdr:cNvGrpSpPr>
          <a:grpSpLocks/>
        </xdr:cNvGrpSpPr>
      </xdr:nvGrpSpPr>
      <xdr:grpSpPr bwMode="auto">
        <a:xfrm>
          <a:off x="10936432" y="200025"/>
          <a:ext cx="0" cy="873702"/>
          <a:chOff x="738" y="5"/>
          <a:chExt cx="116" cy="73"/>
        </a:xfrm>
      </xdr:grpSpPr>
      <xdr:sp macro="" textlink="">
        <xdr:nvSpPr>
          <xdr:cNvPr id="95494" name="AutoShape 2">
            <a:extLst>
              <a:ext uri="{FF2B5EF4-FFF2-40B4-BE49-F238E27FC236}">
                <a16:creationId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500-00001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500-00001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590550</xdr:colOff>
          <xdr:row>88</xdr:row>
          <xdr:rowOff>0</xdr:rowOff>
        </xdr:from>
        <xdr:to>
          <xdr:col>6</xdr:col>
          <xdr:colOff>590550</xdr:colOff>
          <xdr:row>88</xdr:row>
          <xdr:rowOff>0</xdr:rowOff>
        </xdr:to>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500-00001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500-00001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88</xdr:row>
          <xdr:rowOff>0</xdr:rowOff>
        </xdr:from>
        <xdr:to>
          <xdr:col>6</xdr:col>
          <xdr:colOff>600075</xdr:colOff>
          <xdr:row>88</xdr:row>
          <xdr:rowOff>0</xdr:rowOff>
        </xdr:to>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500-00001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88</xdr:row>
          <xdr:rowOff>0</xdr:rowOff>
        </xdr:from>
        <xdr:to>
          <xdr:col>5</xdr:col>
          <xdr:colOff>28575</xdr:colOff>
          <xdr:row>88</xdr:row>
          <xdr:rowOff>0</xdr:rowOff>
        </xdr:to>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500-00001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500-00001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500-00001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500-00001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9</xdr:col>
          <xdr:colOff>0</xdr:colOff>
          <xdr:row>88</xdr:row>
          <xdr:rowOff>0</xdr:rowOff>
        </xdr:to>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500-00001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1190625</xdr:colOff>
          <xdr:row>88</xdr:row>
          <xdr:rowOff>0</xdr:rowOff>
        </xdr:from>
        <xdr:to>
          <xdr:col>8</xdr:col>
          <xdr:colOff>1190625</xdr:colOff>
          <xdr:row>88</xdr:row>
          <xdr:rowOff>0</xdr:rowOff>
        </xdr:to>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500-00001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28575</xdr:colOff>
          <xdr:row>88</xdr:row>
          <xdr:rowOff>0</xdr:rowOff>
        </xdr:from>
        <xdr:to>
          <xdr:col>7</xdr:col>
          <xdr:colOff>28575</xdr:colOff>
          <xdr:row>88</xdr:row>
          <xdr:rowOff>0</xdr:rowOff>
        </xdr:to>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500-00002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19050</xdr:rowOff>
        </xdr:from>
        <xdr:to>
          <xdr:col>5</xdr:col>
          <xdr:colOff>314325</xdr:colOff>
          <xdr:row>135</xdr:row>
          <xdr:rowOff>219075</xdr:rowOff>
        </xdr:to>
        <xdr:sp macro="" textlink="">
          <xdr:nvSpPr>
            <xdr:cNvPr id="95374" name="Check Box 142" hidden="1">
              <a:extLst>
                <a:ext uri="{63B3BB69-23CF-44E3-9099-C40C66FF867C}">
                  <a14:compatExt spid="_x0000_s95374"/>
                </a:ext>
                <a:ext uri="{FF2B5EF4-FFF2-40B4-BE49-F238E27FC236}">
                  <a16:creationId xmlns:a16="http://schemas.microsoft.com/office/drawing/2014/main" id="{00000000-0008-0000-0500-00008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19050</xdr:rowOff>
        </xdr:from>
        <xdr:to>
          <xdr:col>5</xdr:col>
          <xdr:colOff>819150</xdr:colOff>
          <xdr:row>135</xdr:row>
          <xdr:rowOff>219075</xdr:rowOff>
        </xdr:to>
        <xdr:sp macro="" textlink="">
          <xdr:nvSpPr>
            <xdr:cNvPr id="95375" name="Check Box 143" hidden="1">
              <a:extLst>
                <a:ext uri="{63B3BB69-23CF-44E3-9099-C40C66FF867C}">
                  <a14:compatExt spid="_x0000_s95375"/>
                </a:ext>
                <a:ext uri="{FF2B5EF4-FFF2-40B4-BE49-F238E27FC236}">
                  <a16:creationId xmlns:a16="http://schemas.microsoft.com/office/drawing/2014/main" id="{00000000-0008-0000-0500-00008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xdr:colOff>
          <xdr:row>135</xdr:row>
          <xdr:rowOff>228600</xdr:rowOff>
        </xdr:from>
        <xdr:to>
          <xdr:col>5</xdr:col>
          <xdr:colOff>390525</xdr:colOff>
          <xdr:row>136</xdr:row>
          <xdr:rowOff>180975</xdr:rowOff>
        </xdr:to>
        <xdr:sp macro="" textlink="">
          <xdr:nvSpPr>
            <xdr:cNvPr id="95376" name="Check Box 144" hidden="1">
              <a:extLst>
                <a:ext uri="{63B3BB69-23CF-44E3-9099-C40C66FF867C}">
                  <a14:compatExt spid="_x0000_s95376"/>
                </a:ext>
                <a:ext uri="{FF2B5EF4-FFF2-40B4-BE49-F238E27FC236}">
                  <a16:creationId xmlns:a16="http://schemas.microsoft.com/office/drawing/2014/main" id="{00000000-0008-0000-0500-00009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136</xdr:row>
          <xdr:rowOff>209550</xdr:rowOff>
        </xdr:from>
        <xdr:to>
          <xdr:col>5</xdr:col>
          <xdr:colOff>1047750</xdr:colOff>
          <xdr:row>137</xdr:row>
          <xdr:rowOff>19050</xdr:rowOff>
        </xdr:to>
        <xdr:sp macro="" textlink="">
          <xdr:nvSpPr>
            <xdr:cNvPr id="95377" name="Check Box 145" hidden="1">
              <a:extLst>
                <a:ext uri="{63B3BB69-23CF-44E3-9099-C40C66FF867C}">
                  <a14:compatExt spid="_x0000_s95377"/>
                </a:ext>
                <a:ext uri="{FF2B5EF4-FFF2-40B4-BE49-F238E27FC236}">
                  <a16:creationId xmlns:a16="http://schemas.microsoft.com/office/drawing/2014/main" id="{00000000-0008-0000-0500-00009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428625</xdr:colOff>
          <xdr:row>135</xdr:row>
          <xdr:rowOff>238125</xdr:rowOff>
        </xdr:from>
        <xdr:to>
          <xdr:col>5</xdr:col>
          <xdr:colOff>1047750</xdr:colOff>
          <xdr:row>136</xdr:row>
          <xdr:rowOff>190500</xdr:rowOff>
        </xdr:to>
        <xdr:sp macro="" textlink="">
          <xdr:nvSpPr>
            <xdr:cNvPr id="95378" name="Check Box 146" hidden="1">
              <a:extLst>
                <a:ext uri="{63B3BB69-23CF-44E3-9099-C40C66FF867C}">
                  <a14:compatExt spid="_x0000_s95378"/>
                </a:ext>
                <a:ext uri="{FF2B5EF4-FFF2-40B4-BE49-F238E27FC236}">
                  <a16:creationId xmlns:a16="http://schemas.microsoft.com/office/drawing/2014/main" id="{00000000-0008-0000-0500-00009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28575</xdr:rowOff>
        </xdr:from>
        <xdr:to>
          <xdr:col>6</xdr:col>
          <xdr:colOff>371475</xdr:colOff>
          <xdr:row>135</xdr:row>
          <xdr:rowOff>219075</xdr:rowOff>
        </xdr:to>
        <xdr:sp macro="" textlink="">
          <xdr:nvSpPr>
            <xdr:cNvPr id="95397" name="Check Box 165" hidden="1">
              <a:extLst>
                <a:ext uri="{63B3BB69-23CF-44E3-9099-C40C66FF867C}">
                  <a14:compatExt spid="_x0000_s95397"/>
                </a:ext>
                <a:ext uri="{FF2B5EF4-FFF2-40B4-BE49-F238E27FC236}">
                  <a16:creationId xmlns:a16="http://schemas.microsoft.com/office/drawing/2014/main" id="{00000000-0008-0000-0500-0000A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28575</xdr:rowOff>
        </xdr:from>
        <xdr:to>
          <xdr:col>7</xdr:col>
          <xdr:colOff>142875</xdr:colOff>
          <xdr:row>135</xdr:row>
          <xdr:rowOff>219075</xdr:rowOff>
        </xdr:to>
        <xdr:sp macro="" textlink="">
          <xdr:nvSpPr>
            <xdr:cNvPr id="95398" name="Check Box 166" hidden="1">
              <a:extLst>
                <a:ext uri="{63B3BB69-23CF-44E3-9099-C40C66FF867C}">
                  <a14:compatExt spid="_x0000_s95398"/>
                </a:ext>
                <a:ext uri="{FF2B5EF4-FFF2-40B4-BE49-F238E27FC236}">
                  <a16:creationId xmlns:a16="http://schemas.microsoft.com/office/drawing/2014/main" id="{00000000-0008-0000-0500-0000A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135</xdr:row>
          <xdr:rowOff>238125</xdr:rowOff>
        </xdr:from>
        <xdr:to>
          <xdr:col>6</xdr:col>
          <xdr:colOff>447675</xdr:colOff>
          <xdr:row>136</xdr:row>
          <xdr:rowOff>190500</xdr:rowOff>
        </xdr:to>
        <xdr:sp macro="" textlink="">
          <xdr:nvSpPr>
            <xdr:cNvPr id="95399" name="Check Box 167" hidden="1">
              <a:extLst>
                <a:ext uri="{63B3BB69-23CF-44E3-9099-C40C66FF867C}">
                  <a14:compatExt spid="_x0000_s95399"/>
                </a:ext>
                <a:ext uri="{FF2B5EF4-FFF2-40B4-BE49-F238E27FC236}">
                  <a16:creationId xmlns:a16="http://schemas.microsoft.com/office/drawing/2014/main" id="{00000000-0008-0000-0500-0000A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136</xdr:row>
          <xdr:rowOff>219075</xdr:rowOff>
        </xdr:from>
        <xdr:to>
          <xdr:col>7</xdr:col>
          <xdr:colOff>371475</xdr:colOff>
          <xdr:row>137</xdr:row>
          <xdr:rowOff>28575</xdr:rowOff>
        </xdr:to>
        <xdr:sp macro="" textlink="">
          <xdr:nvSpPr>
            <xdr:cNvPr id="95400" name="Check Box 168" hidden="1">
              <a:extLst>
                <a:ext uri="{63B3BB69-23CF-44E3-9099-C40C66FF867C}">
                  <a14:compatExt spid="_x0000_s95400"/>
                </a:ext>
                <a:ext uri="{FF2B5EF4-FFF2-40B4-BE49-F238E27FC236}">
                  <a16:creationId xmlns:a16="http://schemas.microsoft.com/office/drawing/2014/main" id="{00000000-0008-0000-0500-0000A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135</xdr:row>
          <xdr:rowOff>238125</xdr:rowOff>
        </xdr:from>
        <xdr:to>
          <xdr:col>7</xdr:col>
          <xdr:colOff>371475</xdr:colOff>
          <xdr:row>136</xdr:row>
          <xdr:rowOff>200025</xdr:rowOff>
        </xdr:to>
        <xdr:sp macro="" textlink="">
          <xdr:nvSpPr>
            <xdr:cNvPr id="95401" name="Check Box 169" hidden="1">
              <a:extLst>
                <a:ext uri="{63B3BB69-23CF-44E3-9099-C40C66FF867C}">
                  <a14:compatExt spid="_x0000_s95401"/>
                </a:ext>
                <a:ext uri="{FF2B5EF4-FFF2-40B4-BE49-F238E27FC236}">
                  <a16:creationId xmlns:a16="http://schemas.microsoft.com/office/drawing/2014/main" id="{00000000-0008-0000-0500-0000A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28575</xdr:rowOff>
        </xdr:from>
        <xdr:to>
          <xdr:col>8</xdr:col>
          <xdr:colOff>390525</xdr:colOff>
          <xdr:row>135</xdr:row>
          <xdr:rowOff>228600</xdr:rowOff>
        </xdr:to>
        <xdr:sp macro="" textlink="">
          <xdr:nvSpPr>
            <xdr:cNvPr id="95402" name="Check Box 170" hidden="1">
              <a:extLst>
                <a:ext uri="{63B3BB69-23CF-44E3-9099-C40C66FF867C}">
                  <a14:compatExt spid="_x0000_s95402"/>
                </a:ext>
                <a:ext uri="{FF2B5EF4-FFF2-40B4-BE49-F238E27FC236}">
                  <a16:creationId xmlns:a16="http://schemas.microsoft.com/office/drawing/2014/main" id="{00000000-0008-0000-0500-0000A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495300</xdr:colOff>
          <xdr:row>135</xdr:row>
          <xdr:rowOff>28575</xdr:rowOff>
        </xdr:from>
        <xdr:to>
          <xdr:col>8</xdr:col>
          <xdr:colOff>895350</xdr:colOff>
          <xdr:row>135</xdr:row>
          <xdr:rowOff>228600</xdr:rowOff>
        </xdr:to>
        <xdr:sp macro="" textlink="">
          <xdr:nvSpPr>
            <xdr:cNvPr id="95403" name="Check Box 171" hidden="1">
              <a:extLst>
                <a:ext uri="{63B3BB69-23CF-44E3-9099-C40C66FF867C}">
                  <a14:compatExt spid="_x0000_s95403"/>
                </a:ext>
                <a:ext uri="{FF2B5EF4-FFF2-40B4-BE49-F238E27FC236}">
                  <a16:creationId xmlns:a16="http://schemas.microsoft.com/office/drawing/2014/main" id="{00000000-0008-0000-0500-0000A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135</xdr:row>
          <xdr:rowOff>238125</xdr:rowOff>
        </xdr:from>
        <xdr:to>
          <xdr:col>8</xdr:col>
          <xdr:colOff>466725</xdr:colOff>
          <xdr:row>136</xdr:row>
          <xdr:rowOff>200025</xdr:rowOff>
        </xdr:to>
        <xdr:sp macro="" textlink="">
          <xdr:nvSpPr>
            <xdr:cNvPr id="95404" name="Check Box 172" hidden="1">
              <a:extLst>
                <a:ext uri="{63B3BB69-23CF-44E3-9099-C40C66FF867C}">
                  <a14:compatExt spid="_x0000_s95404"/>
                </a:ext>
                <a:ext uri="{FF2B5EF4-FFF2-40B4-BE49-F238E27FC236}">
                  <a16:creationId xmlns:a16="http://schemas.microsoft.com/office/drawing/2014/main" id="{00000000-0008-0000-0500-0000A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219075</xdr:rowOff>
        </xdr:from>
        <xdr:to>
          <xdr:col>8</xdr:col>
          <xdr:colOff>1114425</xdr:colOff>
          <xdr:row>137</xdr:row>
          <xdr:rowOff>28575</xdr:rowOff>
        </xdr:to>
        <xdr:sp macro="" textlink="">
          <xdr:nvSpPr>
            <xdr:cNvPr id="95405" name="Check Box 173" hidden="1">
              <a:extLst>
                <a:ext uri="{63B3BB69-23CF-44E3-9099-C40C66FF867C}">
                  <a14:compatExt spid="_x0000_s95405"/>
                </a:ext>
                <a:ext uri="{FF2B5EF4-FFF2-40B4-BE49-F238E27FC236}">
                  <a16:creationId xmlns:a16="http://schemas.microsoft.com/office/drawing/2014/main" id="{00000000-0008-0000-0500-0000A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504825</xdr:colOff>
          <xdr:row>135</xdr:row>
          <xdr:rowOff>238125</xdr:rowOff>
        </xdr:from>
        <xdr:to>
          <xdr:col>8</xdr:col>
          <xdr:colOff>1114425</xdr:colOff>
          <xdr:row>136</xdr:row>
          <xdr:rowOff>200025</xdr:rowOff>
        </xdr:to>
        <xdr:sp macro="" textlink="">
          <xdr:nvSpPr>
            <xdr:cNvPr id="95406" name="Check Box 174" hidden="1">
              <a:extLst>
                <a:ext uri="{63B3BB69-23CF-44E3-9099-C40C66FF867C}">
                  <a14:compatExt spid="_x0000_s95406"/>
                </a:ext>
                <a:ext uri="{FF2B5EF4-FFF2-40B4-BE49-F238E27FC236}">
                  <a16:creationId xmlns:a16="http://schemas.microsoft.com/office/drawing/2014/main" id="{00000000-0008-0000-0500-0000AE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99</xdr:row>
          <xdr:rowOff>28575</xdr:rowOff>
        </xdr:from>
        <xdr:to>
          <xdr:col>5</xdr:col>
          <xdr:colOff>352425</xdr:colOff>
          <xdr:row>100</xdr:row>
          <xdr:rowOff>38100</xdr:rowOff>
        </xdr:to>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500-0000AF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457200</xdr:colOff>
          <xdr:row>99</xdr:row>
          <xdr:rowOff>28575</xdr:rowOff>
        </xdr:from>
        <xdr:to>
          <xdr:col>5</xdr:col>
          <xdr:colOff>876300</xdr:colOff>
          <xdr:row>100</xdr:row>
          <xdr:rowOff>38100</xdr:rowOff>
        </xdr:to>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500-0000B0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100</xdr:row>
          <xdr:rowOff>47625</xdr:rowOff>
        </xdr:from>
        <xdr:to>
          <xdr:col>5</xdr:col>
          <xdr:colOff>419100</xdr:colOff>
          <xdr:row>100</xdr:row>
          <xdr:rowOff>276225</xdr:rowOff>
        </xdr:to>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500-0000B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9525</xdr:rowOff>
        </xdr:from>
        <xdr:to>
          <xdr:col>5</xdr:col>
          <xdr:colOff>1114425</xdr:colOff>
          <xdr:row>102</xdr:row>
          <xdr:rowOff>28575</xdr:rowOff>
        </xdr:to>
        <xdr:sp macro="" textlink="">
          <xdr:nvSpPr>
            <xdr:cNvPr id="95410" name="Check Box 178" hidden="1">
              <a:extLst>
                <a:ext uri="{63B3BB69-23CF-44E3-9099-C40C66FF867C}">
                  <a14:compatExt spid="_x0000_s95410"/>
                </a:ext>
                <a:ext uri="{FF2B5EF4-FFF2-40B4-BE49-F238E27FC236}">
                  <a16:creationId xmlns:a16="http://schemas.microsoft.com/office/drawing/2014/main" id="{00000000-0008-0000-0500-0000B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100</xdr:row>
          <xdr:rowOff>47625</xdr:rowOff>
        </xdr:from>
        <xdr:to>
          <xdr:col>5</xdr:col>
          <xdr:colOff>1114425</xdr:colOff>
          <xdr:row>100</xdr:row>
          <xdr:rowOff>276225</xdr:rowOff>
        </xdr:to>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500-0000B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99</xdr:row>
          <xdr:rowOff>9525</xdr:rowOff>
        </xdr:from>
        <xdr:to>
          <xdr:col>6</xdr:col>
          <xdr:colOff>371475</xdr:colOff>
          <xdr:row>100</xdr:row>
          <xdr:rowOff>28575</xdr:rowOff>
        </xdr:to>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500-0000B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476250</xdr:colOff>
          <xdr:row>99</xdr:row>
          <xdr:rowOff>9525</xdr:rowOff>
        </xdr:from>
        <xdr:to>
          <xdr:col>7</xdr:col>
          <xdr:colOff>142875</xdr:colOff>
          <xdr:row>100</xdr:row>
          <xdr:rowOff>28575</xdr:rowOff>
        </xdr:to>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500-0000B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100</xdr:row>
          <xdr:rowOff>47625</xdr:rowOff>
        </xdr:from>
        <xdr:to>
          <xdr:col>6</xdr:col>
          <xdr:colOff>438150</xdr:colOff>
          <xdr:row>100</xdr:row>
          <xdr:rowOff>276225</xdr:rowOff>
        </xdr:to>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500-0000B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85725</xdr:colOff>
          <xdr:row>101</xdr:row>
          <xdr:rowOff>0</xdr:rowOff>
        </xdr:from>
        <xdr:to>
          <xdr:col>7</xdr:col>
          <xdr:colOff>361950</xdr:colOff>
          <xdr:row>102</xdr:row>
          <xdr:rowOff>38100</xdr:rowOff>
        </xdr:to>
        <xdr:sp macro="" textlink="">
          <xdr:nvSpPr>
            <xdr:cNvPr id="95415" name="Check Box 183" hidden="1">
              <a:extLst>
                <a:ext uri="{63B3BB69-23CF-44E3-9099-C40C66FF867C}">
                  <a14:compatExt spid="_x0000_s95415"/>
                </a:ext>
                <a:ext uri="{FF2B5EF4-FFF2-40B4-BE49-F238E27FC236}">
                  <a16:creationId xmlns:a16="http://schemas.microsoft.com/office/drawing/2014/main" id="{00000000-0008-0000-0500-0000B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485775</xdr:colOff>
          <xdr:row>100</xdr:row>
          <xdr:rowOff>47625</xdr:rowOff>
        </xdr:from>
        <xdr:to>
          <xdr:col>7</xdr:col>
          <xdr:colOff>361950</xdr:colOff>
          <xdr:row>100</xdr:row>
          <xdr:rowOff>276225</xdr:rowOff>
        </xdr:to>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500-0000B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99</xdr:row>
          <xdr:rowOff>9525</xdr:rowOff>
        </xdr:from>
        <xdr:to>
          <xdr:col>8</xdr:col>
          <xdr:colOff>333375</xdr:colOff>
          <xdr:row>100</xdr:row>
          <xdr:rowOff>28575</xdr:rowOff>
        </xdr:to>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500-0000B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99</xdr:row>
          <xdr:rowOff>9525</xdr:rowOff>
        </xdr:from>
        <xdr:to>
          <xdr:col>8</xdr:col>
          <xdr:colOff>828675</xdr:colOff>
          <xdr:row>100</xdr:row>
          <xdr:rowOff>28575</xdr:rowOff>
        </xdr:to>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500-0000B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38100</xdr:colOff>
          <xdr:row>100</xdr:row>
          <xdr:rowOff>38100</xdr:rowOff>
        </xdr:from>
        <xdr:to>
          <xdr:col>8</xdr:col>
          <xdr:colOff>400050</xdr:colOff>
          <xdr:row>100</xdr:row>
          <xdr:rowOff>266700</xdr:rowOff>
        </xdr:to>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500-0000B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47625</xdr:colOff>
          <xdr:row>100</xdr:row>
          <xdr:rowOff>295275</xdr:rowOff>
        </xdr:from>
        <xdr:to>
          <xdr:col>8</xdr:col>
          <xdr:colOff>1057275</xdr:colOff>
          <xdr:row>102</xdr:row>
          <xdr:rowOff>28575</xdr:rowOff>
        </xdr:to>
        <xdr:sp macro="" textlink="">
          <xdr:nvSpPr>
            <xdr:cNvPr id="95420" name="Check Box 188" hidden="1">
              <a:extLst>
                <a:ext uri="{63B3BB69-23CF-44E3-9099-C40C66FF867C}">
                  <a14:compatExt spid="_x0000_s95420"/>
                </a:ext>
                <a:ext uri="{FF2B5EF4-FFF2-40B4-BE49-F238E27FC236}">
                  <a16:creationId xmlns:a16="http://schemas.microsoft.com/office/drawing/2014/main" id="{00000000-0008-0000-0500-0000B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438150</xdr:colOff>
          <xdr:row>100</xdr:row>
          <xdr:rowOff>38100</xdr:rowOff>
        </xdr:from>
        <xdr:to>
          <xdr:col>8</xdr:col>
          <xdr:colOff>1057275</xdr:colOff>
          <xdr:row>100</xdr:row>
          <xdr:rowOff>276225</xdr:rowOff>
        </xdr:to>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500-0000BD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6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058400"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67700" y="47625"/>
          <a:ext cx="1104900" cy="581025"/>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22</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7905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22</xdr:row>
          <xdr:rowOff>762000</xdr:rowOff>
        </xdr:from>
        <xdr:to>
          <xdr:col>4</xdr:col>
          <xdr:colOff>914400</xdr:colOff>
          <xdr:row>23</xdr:row>
          <xdr:rowOff>104775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39050" y="47625"/>
          <a:ext cx="1104900" cy="77152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2</xdr:row>
      <xdr:rowOff>0</xdr:rowOff>
    </xdr:from>
    <xdr:to>
      <xdr:col>9</xdr:col>
      <xdr:colOff>333375</xdr:colOff>
      <xdr:row>3</xdr:row>
      <xdr:rowOff>152400</xdr:rowOff>
    </xdr:to>
    <xdr:grpSp>
      <xdr:nvGrpSpPr>
        <xdr:cNvPr id="5" name="Group 4">
          <a:extLst>
            <a:ext uri="{FF2B5EF4-FFF2-40B4-BE49-F238E27FC236}">
              <a16:creationId xmlns:a16="http://schemas.microsoft.com/office/drawing/2014/main" id="{00000000-0008-0000-0E00-000005000000}"/>
            </a:ext>
          </a:extLst>
        </xdr:cNvPr>
        <xdr:cNvGrpSpPr>
          <a:grpSpLocks/>
        </xdr:cNvGrpSpPr>
      </xdr:nvGrpSpPr>
      <xdr:grpSpPr bwMode="auto">
        <a:xfrm>
          <a:off x="8591550" y="981075"/>
          <a:ext cx="1552575" cy="590550"/>
          <a:chOff x="6962775" y="47625"/>
          <a:chExt cx="2139950" cy="887942"/>
        </a:xfrm>
      </xdr:grpSpPr>
      <xdr:sp macro="" textlink="">
        <xdr:nvSpPr>
          <xdr:cNvPr id="6" name="AutoShape 2">
            <a:extLst>
              <a:ext uri="{FF2B5EF4-FFF2-40B4-BE49-F238E27FC236}">
                <a16:creationId xmlns:a16="http://schemas.microsoft.com/office/drawing/2014/main" id="{00000000-0008-0000-0E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3475"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609600"/>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590550"/>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590550"/>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7446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752475</xdr:colOff>
          <xdr:row>66</xdr:row>
          <xdr:rowOff>9525</xdr:rowOff>
        </xdr:from>
        <xdr:to>
          <xdr:col>1</xdr:col>
          <xdr:colOff>1419225</xdr:colOff>
          <xdr:row>66</xdr:row>
          <xdr:rowOff>152400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457200</xdr:colOff>
          <xdr:row>66</xdr:row>
          <xdr:rowOff>9525</xdr:rowOff>
        </xdr:from>
        <xdr:to>
          <xdr:col>3</xdr:col>
          <xdr:colOff>619125</xdr:colOff>
          <xdr:row>66</xdr:row>
          <xdr:rowOff>152400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a16="http://schemas.microsoft.com/office/drawing/2014/main" id="{00000000-0008-0000-1600-000075510100}"/>
            </a:ext>
          </a:extLst>
        </xdr:cNvPr>
        <xdr:cNvGrpSpPr>
          <a:grpSpLocks/>
        </xdr:cNvGrpSpPr>
      </xdr:nvGrpSpPr>
      <xdr:grpSpPr bwMode="auto">
        <a:xfrm>
          <a:off x="7134225" y="438150"/>
          <a:ext cx="1104900" cy="695325"/>
          <a:chOff x="738" y="5"/>
          <a:chExt cx="116" cy="73"/>
        </a:xfrm>
      </xdr:grpSpPr>
      <xdr:sp macro="" textlink="">
        <xdr:nvSpPr>
          <xdr:cNvPr id="86390" name="AutoShape 2">
            <a:extLst>
              <a:ext uri="{FF2B5EF4-FFF2-40B4-BE49-F238E27FC236}">
                <a16:creationId xmlns:a16="http://schemas.microsoft.com/office/drawing/2014/main" id="{00000000-0008-0000-16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a16="http://schemas.microsoft.com/office/drawing/2014/main" id="{00000000-0008-0000-1900-0000755D0100}"/>
            </a:ext>
          </a:extLst>
        </xdr:cNvPr>
        <xdr:cNvGrpSpPr>
          <a:grpSpLocks/>
        </xdr:cNvGrpSpPr>
      </xdr:nvGrpSpPr>
      <xdr:grpSpPr bwMode="auto">
        <a:xfrm>
          <a:off x="7210425" y="209550"/>
          <a:ext cx="971550" cy="695325"/>
          <a:chOff x="738" y="5"/>
          <a:chExt cx="116" cy="73"/>
        </a:xfrm>
      </xdr:grpSpPr>
      <xdr:sp macro="" textlink="">
        <xdr:nvSpPr>
          <xdr:cNvPr id="89462" name="AutoShape 2">
            <a:extLst>
              <a:ext uri="{FF2B5EF4-FFF2-40B4-BE49-F238E27FC236}">
                <a16:creationId xmlns:a16="http://schemas.microsoft.com/office/drawing/2014/main" id="{00000000-0008-0000-19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59055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7705725" y="57150"/>
          <a:ext cx="1190625" cy="942975"/>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824534</xdr:rowOff>
    </xdr:from>
    <xdr:to>
      <xdr:col>9</xdr:col>
      <xdr:colOff>78952</xdr:colOff>
      <xdr:row>20</xdr:row>
      <xdr:rowOff>1024559</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816251</xdr:rowOff>
    </xdr:from>
    <xdr:to>
      <xdr:col>9</xdr:col>
      <xdr:colOff>750822</xdr:colOff>
      <xdr:row>20</xdr:row>
      <xdr:rowOff>1103955</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5</xdr:col>
      <xdr:colOff>1623392</xdr:colOff>
      <xdr:row>20</xdr:row>
      <xdr:rowOff>799107</xdr:rowOff>
    </xdr:from>
    <xdr:to>
      <xdr:col>7</xdr:col>
      <xdr:colOff>25262</xdr:colOff>
      <xdr:row>20</xdr:row>
      <xdr:rowOff>1016418</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790823</xdr:rowOff>
    </xdr:from>
    <xdr:to>
      <xdr:col>7</xdr:col>
      <xdr:colOff>695740</xdr:colOff>
      <xdr:row>20</xdr:row>
      <xdr:rowOff>998541</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docs.live.n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d.docs.live.net/1-CS/70-TR08%20(RI-Rajasthan)/Bid%20Documents/Volume-III/01_1st%20Envelope-%20Attachments_TR0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ow r="3">
          <cell r="A3" t="str">
            <v>Specification No. :</v>
          </cell>
        </row>
      </sheetData>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89" Type="http://schemas.openxmlformats.org/officeDocument/2006/relationships/ctrlProp" Target="../ctrlProps/ctrlProp74.xml"/><Relationship Id="rId16" Type="http://schemas.openxmlformats.org/officeDocument/2006/relationships/ctrlProp" Target="../ctrlProps/ctrlProp1.xml"/><Relationship Id="rId11" Type="http://schemas.openxmlformats.org/officeDocument/2006/relationships/printerSettings" Target="../printerSettings/printerSettings134.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8.bin"/><Relationship Id="rId90" Type="http://schemas.openxmlformats.org/officeDocument/2006/relationships/ctrlProp" Target="../ctrlProps/ctrlProp75.xml"/><Relationship Id="rId95" Type="http://schemas.openxmlformats.org/officeDocument/2006/relationships/ctrlProp" Target="../ctrlProps/ctrlProp80.xml"/><Relationship Id="rId22" Type="http://schemas.openxmlformats.org/officeDocument/2006/relationships/ctrlProp" Target="../ctrlProps/ctrlProp7.xml"/><Relationship Id="rId27" Type="http://schemas.openxmlformats.org/officeDocument/2006/relationships/ctrlProp" Target="../ctrlProps/ctrlProp12.xml"/><Relationship Id="rId43" Type="http://schemas.openxmlformats.org/officeDocument/2006/relationships/ctrlProp" Target="../ctrlProps/ctrlProp28.xml"/><Relationship Id="rId48" Type="http://schemas.openxmlformats.org/officeDocument/2006/relationships/ctrlProp" Target="../ctrlProps/ctrlProp33.xml"/><Relationship Id="rId64" Type="http://schemas.openxmlformats.org/officeDocument/2006/relationships/ctrlProp" Target="../ctrlProps/ctrlProp49.xml"/><Relationship Id="rId69" Type="http://schemas.openxmlformats.org/officeDocument/2006/relationships/ctrlProp" Target="../ctrlProps/ctrlProp54.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88" Type="http://schemas.openxmlformats.org/officeDocument/2006/relationships/ctrlProp" Target="../ctrlProps/ctrlProp73.xml"/><Relationship Id="rId91" Type="http://schemas.openxmlformats.org/officeDocument/2006/relationships/ctrlProp" Target="../ctrlProps/ctrlProp76.xml"/><Relationship Id="rId96" Type="http://schemas.openxmlformats.org/officeDocument/2006/relationships/ctrlProp" Target="../ctrlProps/ctrlProp81.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33.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94" Type="http://schemas.openxmlformats.org/officeDocument/2006/relationships/ctrlProp" Target="../ctrlProps/ctrlProp79.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7" Type="http://schemas.openxmlformats.org/officeDocument/2006/relationships/printerSettings" Target="../printerSettings/printerSettings130.bin"/><Relationship Id="rId71" Type="http://schemas.openxmlformats.org/officeDocument/2006/relationships/ctrlProp" Target="../ctrlProps/ctrlProp56.xml"/><Relationship Id="rId92" Type="http://schemas.openxmlformats.org/officeDocument/2006/relationships/ctrlProp" Target="../ctrlProps/ctrlProp77.xml"/><Relationship Id="rId2" Type="http://schemas.openxmlformats.org/officeDocument/2006/relationships/printerSettings" Target="../printerSettings/printerSettings125.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 Id="rId19" Type="http://schemas.openxmlformats.org/officeDocument/2006/relationships/ctrlProp" Target="../ctrlProps/ctrlProp4.xml"/><Relationship Id="rId14" Type="http://schemas.openxmlformats.org/officeDocument/2006/relationships/drawing" Target="../drawings/drawing4.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8" Type="http://schemas.openxmlformats.org/officeDocument/2006/relationships/printerSettings" Target="../printerSettings/printerSettings131.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9.bin"/><Relationship Id="rId18" Type="http://schemas.openxmlformats.org/officeDocument/2006/relationships/ctrlProp" Target="../ctrlProps/ctrlProp84.xml"/><Relationship Id="rId26" Type="http://schemas.openxmlformats.org/officeDocument/2006/relationships/ctrlProp" Target="../ctrlProps/ctrlProp92.xml"/><Relationship Id="rId39" Type="http://schemas.openxmlformats.org/officeDocument/2006/relationships/ctrlProp" Target="../ctrlProps/ctrlProp105.xml"/><Relationship Id="rId21" Type="http://schemas.openxmlformats.org/officeDocument/2006/relationships/ctrlProp" Target="../ctrlProps/ctrlProp87.xml"/><Relationship Id="rId34" Type="http://schemas.openxmlformats.org/officeDocument/2006/relationships/ctrlProp" Target="../ctrlProps/ctrlProp100.xml"/><Relationship Id="rId42" Type="http://schemas.openxmlformats.org/officeDocument/2006/relationships/ctrlProp" Target="../ctrlProps/ctrlProp108.xml"/><Relationship Id="rId47" Type="http://schemas.openxmlformats.org/officeDocument/2006/relationships/ctrlProp" Target="../ctrlProps/ctrlProp113.xml"/><Relationship Id="rId50" Type="http://schemas.openxmlformats.org/officeDocument/2006/relationships/ctrlProp" Target="../ctrlProps/ctrlProp116.xml"/><Relationship Id="rId55" Type="http://schemas.openxmlformats.org/officeDocument/2006/relationships/ctrlProp" Target="../ctrlProps/ctrlProp121.xml"/><Relationship Id="rId7" Type="http://schemas.openxmlformats.org/officeDocument/2006/relationships/printerSettings" Target="../printerSettings/printerSettings143.bin"/><Relationship Id="rId2" Type="http://schemas.openxmlformats.org/officeDocument/2006/relationships/printerSettings" Target="../printerSettings/printerSettings138.bin"/><Relationship Id="rId16" Type="http://schemas.openxmlformats.org/officeDocument/2006/relationships/vmlDrawing" Target="../drawings/vmlDrawing2.vml"/><Relationship Id="rId29" Type="http://schemas.openxmlformats.org/officeDocument/2006/relationships/ctrlProp" Target="../ctrlProps/ctrlProp95.xml"/><Relationship Id="rId11" Type="http://schemas.openxmlformats.org/officeDocument/2006/relationships/printerSettings" Target="../printerSettings/printerSettings147.bin"/><Relationship Id="rId24" Type="http://schemas.openxmlformats.org/officeDocument/2006/relationships/ctrlProp" Target="../ctrlProps/ctrlProp90.xml"/><Relationship Id="rId32" Type="http://schemas.openxmlformats.org/officeDocument/2006/relationships/ctrlProp" Target="../ctrlProps/ctrlProp98.xml"/><Relationship Id="rId37" Type="http://schemas.openxmlformats.org/officeDocument/2006/relationships/ctrlProp" Target="../ctrlProps/ctrlProp103.xml"/><Relationship Id="rId40" Type="http://schemas.openxmlformats.org/officeDocument/2006/relationships/ctrlProp" Target="../ctrlProps/ctrlProp106.xml"/><Relationship Id="rId45" Type="http://schemas.openxmlformats.org/officeDocument/2006/relationships/ctrlProp" Target="../ctrlProps/ctrlProp111.xml"/><Relationship Id="rId53" Type="http://schemas.openxmlformats.org/officeDocument/2006/relationships/ctrlProp" Target="../ctrlProps/ctrlProp119.xml"/><Relationship Id="rId58" Type="http://schemas.openxmlformats.org/officeDocument/2006/relationships/ctrlProp" Target="../ctrlProps/ctrlProp124.xml"/><Relationship Id="rId5" Type="http://schemas.openxmlformats.org/officeDocument/2006/relationships/printerSettings" Target="../printerSettings/printerSettings141.bin"/><Relationship Id="rId19" Type="http://schemas.openxmlformats.org/officeDocument/2006/relationships/ctrlProp" Target="../ctrlProps/ctrlProp85.xml"/><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ctrlProp" Target="../ctrlProps/ctrlProp88.xml"/><Relationship Id="rId27" Type="http://schemas.openxmlformats.org/officeDocument/2006/relationships/ctrlProp" Target="../ctrlProps/ctrlProp93.xml"/><Relationship Id="rId30" Type="http://schemas.openxmlformats.org/officeDocument/2006/relationships/ctrlProp" Target="../ctrlProps/ctrlProp96.xml"/><Relationship Id="rId35" Type="http://schemas.openxmlformats.org/officeDocument/2006/relationships/ctrlProp" Target="../ctrlProps/ctrlProp101.xml"/><Relationship Id="rId43" Type="http://schemas.openxmlformats.org/officeDocument/2006/relationships/ctrlProp" Target="../ctrlProps/ctrlProp109.xml"/><Relationship Id="rId48" Type="http://schemas.openxmlformats.org/officeDocument/2006/relationships/ctrlProp" Target="../ctrlProps/ctrlProp114.xml"/><Relationship Id="rId56" Type="http://schemas.openxmlformats.org/officeDocument/2006/relationships/ctrlProp" Target="../ctrlProps/ctrlProp122.xml"/><Relationship Id="rId8" Type="http://schemas.openxmlformats.org/officeDocument/2006/relationships/printerSettings" Target="../printerSettings/printerSettings144.bin"/><Relationship Id="rId51" Type="http://schemas.openxmlformats.org/officeDocument/2006/relationships/ctrlProp" Target="../ctrlProps/ctrlProp117.xml"/><Relationship Id="rId3" Type="http://schemas.openxmlformats.org/officeDocument/2006/relationships/printerSettings" Target="../printerSettings/printerSettings139.bin"/><Relationship Id="rId12" Type="http://schemas.openxmlformats.org/officeDocument/2006/relationships/printerSettings" Target="../printerSettings/printerSettings148.bin"/><Relationship Id="rId17" Type="http://schemas.openxmlformats.org/officeDocument/2006/relationships/ctrlProp" Target="../ctrlProps/ctrlProp83.xml"/><Relationship Id="rId25" Type="http://schemas.openxmlformats.org/officeDocument/2006/relationships/ctrlProp" Target="../ctrlProps/ctrlProp91.xml"/><Relationship Id="rId33" Type="http://schemas.openxmlformats.org/officeDocument/2006/relationships/ctrlProp" Target="../ctrlProps/ctrlProp99.xml"/><Relationship Id="rId38" Type="http://schemas.openxmlformats.org/officeDocument/2006/relationships/ctrlProp" Target="../ctrlProps/ctrlProp104.xml"/><Relationship Id="rId46" Type="http://schemas.openxmlformats.org/officeDocument/2006/relationships/ctrlProp" Target="../ctrlProps/ctrlProp112.xml"/><Relationship Id="rId20" Type="http://schemas.openxmlformats.org/officeDocument/2006/relationships/ctrlProp" Target="../ctrlProps/ctrlProp86.xml"/><Relationship Id="rId41" Type="http://schemas.openxmlformats.org/officeDocument/2006/relationships/ctrlProp" Target="../ctrlProps/ctrlProp107.xml"/><Relationship Id="rId54" Type="http://schemas.openxmlformats.org/officeDocument/2006/relationships/ctrlProp" Target="../ctrlProps/ctrlProp120.xml"/><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5" Type="http://schemas.openxmlformats.org/officeDocument/2006/relationships/drawing" Target="../drawings/drawing5.xml"/><Relationship Id="rId23" Type="http://schemas.openxmlformats.org/officeDocument/2006/relationships/ctrlProp" Target="../ctrlProps/ctrlProp89.xml"/><Relationship Id="rId28" Type="http://schemas.openxmlformats.org/officeDocument/2006/relationships/ctrlProp" Target="../ctrlProps/ctrlProp94.xml"/><Relationship Id="rId36" Type="http://schemas.openxmlformats.org/officeDocument/2006/relationships/ctrlProp" Target="../ctrlProps/ctrlProp102.xml"/><Relationship Id="rId49" Type="http://schemas.openxmlformats.org/officeDocument/2006/relationships/ctrlProp" Target="../ctrlProps/ctrlProp115.xml"/><Relationship Id="rId57" Type="http://schemas.openxmlformats.org/officeDocument/2006/relationships/ctrlProp" Target="../ctrlProps/ctrlProp123.xml"/><Relationship Id="rId10" Type="http://schemas.openxmlformats.org/officeDocument/2006/relationships/printerSettings" Target="../printerSettings/printerSettings146.bin"/><Relationship Id="rId31" Type="http://schemas.openxmlformats.org/officeDocument/2006/relationships/ctrlProp" Target="../ctrlProps/ctrlProp97.xml"/><Relationship Id="rId44" Type="http://schemas.openxmlformats.org/officeDocument/2006/relationships/ctrlProp" Target="../ctrlProps/ctrlProp110.xml"/><Relationship Id="rId52" Type="http://schemas.openxmlformats.org/officeDocument/2006/relationships/ctrlProp" Target="../ctrlProps/ctrlProp118.xml"/></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21" Type="http://schemas.openxmlformats.org/officeDocument/2006/relationships/printerSettings" Target="../printerSettings/printerSettings171.bin"/><Relationship Id="rId34" Type="http://schemas.openxmlformats.org/officeDocument/2006/relationships/printerSettings" Target="../printerSettings/printerSettings184.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33" Type="http://schemas.openxmlformats.org/officeDocument/2006/relationships/printerSettings" Target="../printerSettings/printerSettings183.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printerSettings" Target="../printerSettings/printerSettings179.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32" Type="http://schemas.openxmlformats.org/officeDocument/2006/relationships/printerSettings" Target="../printerSettings/printerSettings182.bin"/><Relationship Id="rId37" Type="http://schemas.openxmlformats.org/officeDocument/2006/relationships/drawing" Target="../drawings/drawing6.xml"/><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36" Type="http://schemas.openxmlformats.org/officeDocument/2006/relationships/printerSettings" Target="../printerSettings/printerSettings186.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printerSettings" Target="../printerSettings/printerSettings181.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printerSettings" Target="../printerSettings/printerSettings180.bin"/><Relationship Id="rId35" Type="http://schemas.openxmlformats.org/officeDocument/2006/relationships/printerSettings" Target="../printerSettings/printerSettings185.bin"/><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21" Type="http://schemas.openxmlformats.org/officeDocument/2006/relationships/printerSettings" Target="../printerSettings/printerSettings207.bin"/><Relationship Id="rId34" Type="http://schemas.openxmlformats.org/officeDocument/2006/relationships/printerSettings" Target="../printerSettings/printerSettings220.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33" Type="http://schemas.openxmlformats.org/officeDocument/2006/relationships/printerSettings" Target="../printerSettings/printerSettings219.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29" Type="http://schemas.openxmlformats.org/officeDocument/2006/relationships/printerSettings" Target="../printerSettings/printerSettings215.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32" Type="http://schemas.openxmlformats.org/officeDocument/2006/relationships/printerSettings" Target="../printerSettings/printerSettings218.bin"/><Relationship Id="rId37" Type="http://schemas.openxmlformats.org/officeDocument/2006/relationships/drawing" Target="../drawings/drawing7.xml"/><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28" Type="http://schemas.openxmlformats.org/officeDocument/2006/relationships/printerSettings" Target="../printerSettings/printerSettings214.bin"/><Relationship Id="rId36" Type="http://schemas.openxmlformats.org/officeDocument/2006/relationships/printerSettings" Target="../printerSettings/printerSettings222.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31" Type="http://schemas.openxmlformats.org/officeDocument/2006/relationships/printerSettings" Target="../printerSettings/printerSettings217.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 Id="rId27" Type="http://schemas.openxmlformats.org/officeDocument/2006/relationships/printerSettings" Target="../printerSettings/printerSettings213.bin"/><Relationship Id="rId30" Type="http://schemas.openxmlformats.org/officeDocument/2006/relationships/printerSettings" Target="../printerSettings/printerSettings216.bin"/><Relationship Id="rId35" Type="http://schemas.openxmlformats.org/officeDocument/2006/relationships/printerSettings" Target="../printerSettings/printerSettings221.bin"/><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21" Type="http://schemas.openxmlformats.org/officeDocument/2006/relationships/printerSettings" Target="../printerSettings/printerSettings243.bin"/><Relationship Id="rId34" Type="http://schemas.openxmlformats.org/officeDocument/2006/relationships/printerSettings" Target="../printerSettings/printerSettings256.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33" Type="http://schemas.openxmlformats.org/officeDocument/2006/relationships/printerSettings" Target="../printerSettings/printerSettings255.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32" Type="http://schemas.openxmlformats.org/officeDocument/2006/relationships/printerSettings" Target="../printerSettings/printerSettings254.bin"/><Relationship Id="rId37" Type="http://schemas.openxmlformats.org/officeDocument/2006/relationships/drawing" Target="../drawings/drawing8.xml"/><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36" Type="http://schemas.openxmlformats.org/officeDocument/2006/relationships/printerSettings" Target="../printerSettings/printerSettings258.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31" Type="http://schemas.openxmlformats.org/officeDocument/2006/relationships/printerSettings" Target="../printerSettings/printerSettings253.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printerSettings" Target="../printerSettings/printerSettings252.bin"/><Relationship Id="rId35" Type="http://schemas.openxmlformats.org/officeDocument/2006/relationships/printerSettings" Target="../printerSettings/printerSettings257.bin"/><Relationship Id="rId8" Type="http://schemas.openxmlformats.org/officeDocument/2006/relationships/printerSettings" Target="../printerSettings/printerSettings230.bin"/><Relationship Id="rId3" Type="http://schemas.openxmlformats.org/officeDocument/2006/relationships/printerSettings" Target="../printerSettings/printerSettings225.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21" Type="http://schemas.openxmlformats.org/officeDocument/2006/relationships/printerSettings" Target="../printerSettings/printerSettings279.bin"/><Relationship Id="rId34" Type="http://schemas.openxmlformats.org/officeDocument/2006/relationships/printerSettings" Target="../printerSettings/printerSettings292.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printerSettings" Target="../printerSettings/printerSettings291.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printerSettings" Target="../printerSettings/printerSettings290.bin"/><Relationship Id="rId37" Type="http://schemas.openxmlformats.org/officeDocument/2006/relationships/drawing" Target="../drawings/drawing9.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36" Type="http://schemas.openxmlformats.org/officeDocument/2006/relationships/printerSettings" Target="../printerSettings/printerSettings294.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printerSettings" Target="../printerSettings/printerSettings289.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35" Type="http://schemas.openxmlformats.org/officeDocument/2006/relationships/printerSettings" Target="../printerSettings/printerSettings293.bin"/><Relationship Id="rId8" Type="http://schemas.openxmlformats.org/officeDocument/2006/relationships/printerSettings" Target="../printerSettings/printerSettings266.bin"/><Relationship Id="rId3" Type="http://schemas.openxmlformats.org/officeDocument/2006/relationships/printerSettings" Target="../printerSettings/printerSettings261.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7.bin"/><Relationship Id="rId18" Type="http://schemas.openxmlformats.org/officeDocument/2006/relationships/printerSettings" Target="../printerSettings/printerSettings312.bin"/><Relationship Id="rId26" Type="http://schemas.openxmlformats.org/officeDocument/2006/relationships/printerSettings" Target="../printerSettings/printerSettings320.bin"/><Relationship Id="rId39" Type="http://schemas.openxmlformats.org/officeDocument/2006/relationships/ctrlProp" Target="../ctrlProps/ctrlProp125.xml"/><Relationship Id="rId21" Type="http://schemas.openxmlformats.org/officeDocument/2006/relationships/printerSettings" Target="../printerSettings/printerSettings315.bin"/><Relationship Id="rId34" Type="http://schemas.openxmlformats.org/officeDocument/2006/relationships/printerSettings" Target="../printerSettings/printerSettings328.bin"/><Relationship Id="rId7" Type="http://schemas.openxmlformats.org/officeDocument/2006/relationships/printerSettings" Target="../printerSettings/printerSettings301.bin"/><Relationship Id="rId12" Type="http://schemas.openxmlformats.org/officeDocument/2006/relationships/printerSettings" Target="../printerSettings/printerSettings306.bin"/><Relationship Id="rId17" Type="http://schemas.openxmlformats.org/officeDocument/2006/relationships/printerSettings" Target="../printerSettings/printerSettings311.bin"/><Relationship Id="rId25" Type="http://schemas.openxmlformats.org/officeDocument/2006/relationships/printerSettings" Target="../printerSettings/printerSettings319.bin"/><Relationship Id="rId33" Type="http://schemas.openxmlformats.org/officeDocument/2006/relationships/printerSettings" Target="../printerSettings/printerSettings327.bin"/><Relationship Id="rId38" Type="http://schemas.openxmlformats.org/officeDocument/2006/relationships/vmlDrawing" Target="../drawings/vmlDrawing3.vml"/><Relationship Id="rId2" Type="http://schemas.openxmlformats.org/officeDocument/2006/relationships/printerSettings" Target="../printerSettings/printerSettings296.bin"/><Relationship Id="rId16" Type="http://schemas.openxmlformats.org/officeDocument/2006/relationships/printerSettings" Target="../printerSettings/printerSettings310.bin"/><Relationship Id="rId20" Type="http://schemas.openxmlformats.org/officeDocument/2006/relationships/printerSettings" Target="../printerSettings/printerSettings314.bin"/><Relationship Id="rId29" Type="http://schemas.openxmlformats.org/officeDocument/2006/relationships/printerSettings" Target="../printerSettings/printerSettings323.bin"/><Relationship Id="rId1" Type="http://schemas.openxmlformats.org/officeDocument/2006/relationships/printerSettings" Target="../printerSettings/printerSettings295.bin"/><Relationship Id="rId6" Type="http://schemas.openxmlformats.org/officeDocument/2006/relationships/printerSettings" Target="../printerSettings/printerSettings300.bin"/><Relationship Id="rId11" Type="http://schemas.openxmlformats.org/officeDocument/2006/relationships/printerSettings" Target="../printerSettings/printerSettings305.bin"/><Relationship Id="rId24" Type="http://schemas.openxmlformats.org/officeDocument/2006/relationships/printerSettings" Target="../printerSettings/printerSettings318.bin"/><Relationship Id="rId32" Type="http://schemas.openxmlformats.org/officeDocument/2006/relationships/printerSettings" Target="../printerSettings/printerSettings326.bin"/><Relationship Id="rId37" Type="http://schemas.openxmlformats.org/officeDocument/2006/relationships/drawing" Target="../drawings/drawing10.xml"/><Relationship Id="rId5" Type="http://schemas.openxmlformats.org/officeDocument/2006/relationships/printerSettings" Target="../printerSettings/printerSettings299.bin"/><Relationship Id="rId15" Type="http://schemas.openxmlformats.org/officeDocument/2006/relationships/printerSettings" Target="../printerSettings/printerSettings309.bin"/><Relationship Id="rId23" Type="http://schemas.openxmlformats.org/officeDocument/2006/relationships/printerSettings" Target="../printerSettings/printerSettings317.bin"/><Relationship Id="rId28" Type="http://schemas.openxmlformats.org/officeDocument/2006/relationships/printerSettings" Target="../printerSettings/printerSettings322.bin"/><Relationship Id="rId36" Type="http://schemas.openxmlformats.org/officeDocument/2006/relationships/printerSettings" Target="../printerSettings/printerSettings330.bin"/><Relationship Id="rId10" Type="http://schemas.openxmlformats.org/officeDocument/2006/relationships/printerSettings" Target="../printerSettings/printerSettings304.bin"/><Relationship Id="rId19" Type="http://schemas.openxmlformats.org/officeDocument/2006/relationships/printerSettings" Target="../printerSettings/printerSettings313.bin"/><Relationship Id="rId31" Type="http://schemas.openxmlformats.org/officeDocument/2006/relationships/printerSettings" Target="../printerSettings/printerSettings325.bin"/><Relationship Id="rId4" Type="http://schemas.openxmlformats.org/officeDocument/2006/relationships/printerSettings" Target="../printerSettings/printerSettings298.bin"/><Relationship Id="rId9" Type="http://schemas.openxmlformats.org/officeDocument/2006/relationships/printerSettings" Target="../printerSettings/printerSettings303.bin"/><Relationship Id="rId14" Type="http://schemas.openxmlformats.org/officeDocument/2006/relationships/printerSettings" Target="../printerSettings/printerSettings308.bin"/><Relationship Id="rId22" Type="http://schemas.openxmlformats.org/officeDocument/2006/relationships/printerSettings" Target="../printerSettings/printerSettings316.bin"/><Relationship Id="rId27" Type="http://schemas.openxmlformats.org/officeDocument/2006/relationships/printerSettings" Target="../printerSettings/printerSettings321.bin"/><Relationship Id="rId30" Type="http://schemas.openxmlformats.org/officeDocument/2006/relationships/printerSettings" Target="../printerSettings/printerSettings324.bin"/><Relationship Id="rId35" Type="http://schemas.openxmlformats.org/officeDocument/2006/relationships/printerSettings" Target="../printerSettings/printerSettings329.bin"/><Relationship Id="rId8" Type="http://schemas.openxmlformats.org/officeDocument/2006/relationships/printerSettings" Target="../printerSettings/printerSettings302.bin"/><Relationship Id="rId3" Type="http://schemas.openxmlformats.org/officeDocument/2006/relationships/printerSettings" Target="../printerSettings/printerSettings29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ctrlProp" Target="../ctrlProps/ctrlProp126.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vmlDrawing" Target="../drawings/vmlDrawing4.vml"/><Relationship Id="rId2" Type="http://schemas.openxmlformats.org/officeDocument/2006/relationships/printerSettings" Target="../printerSettings/printerSettings332.bin"/><Relationship Id="rId16" Type="http://schemas.openxmlformats.org/officeDocument/2006/relationships/drawing" Target="../drawings/drawing11.xml"/><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10" Type="http://schemas.openxmlformats.org/officeDocument/2006/relationships/printerSettings" Target="../printerSettings/printerSettings340.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8.bin"/><Relationship Id="rId18" Type="http://schemas.openxmlformats.org/officeDocument/2006/relationships/printerSettings" Target="../printerSettings/printerSettings363.bin"/><Relationship Id="rId26" Type="http://schemas.openxmlformats.org/officeDocument/2006/relationships/printerSettings" Target="../printerSettings/printerSettings371.bin"/><Relationship Id="rId39" Type="http://schemas.openxmlformats.org/officeDocument/2006/relationships/ctrlProp" Target="../ctrlProps/ctrlProp127.xml"/><Relationship Id="rId21" Type="http://schemas.openxmlformats.org/officeDocument/2006/relationships/printerSettings" Target="../printerSettings/printerSettings366.bin"/><Relationship Id="rId34" Type="http://schemas.openxmlformats.org/officeDocument/2006/relationships/printerSettings" Target="../printerSettings/printerSettings379.bin"/><Relationship Id="rId7" Type="http://schemas.openxmlformats.org/officeDocument/2006/relationships/printerSettings" Target="../printerSettings/printerSettings352.bin"/><Relationship Id="rId12" Type="http://schemas.openxmlformats.org/officeDocument/2006/relationships/printerSettings" Target="../printerSettings/printerSettings357.bin"/><Relationship Id="rId17" Type="http://schemas.openxmlformats.org/officeDocument/2006/relationships/printerSettings" Target="../printerSettings/printerSettings362.bin"/><Relationship Id="rId25" Type="http://schemas.openxmlformats.org/officeDocument/2006/relationships/printerSettings" Target="../printerSettings/printerSettings370.bin"/><Relationship Id="rId33" Type="http://schemas.openxmlformats.org/officeDocument/2006/relationships/printerSettings" Target="../printerSettings/printerSettings378.bin"/><Relationship Id="rId38" Type="http://schemas.openxmlformats.org/officeDocument/2006/relationships/vmlDrawing" Target="../drawings/vmlDrawing5.vml"/><Relationship Id="rId2" Type="http://schemas.openxmlformats.org/officeDocument/2006/relationships/printerSettings" Target="../printerSettings/printerSettings347.bin"/><Relationship Id="rId16" Type="http://schemas.openxmlformats.org/officeDocument/2006/relationships/printerSettings" Target="../printerSettings/printerSettings361.bin"/><Relationship Id="rId20" Type="http://schemas.openxmlformats.org/officeDocument/2006/relationships/printerSettings" Target="../printerSettings/printerSettings365.bin"/><Relationship Id="rId29" Type="http://schemas.openxmlformats.org/officeDocument/2006/relationships/printerSettings" Target="../printerSettings/printerSettings374.bin"/><Relationship Id="rId1" Type="http://schemas.openxmlformats.org/officeDocument/2006/relationships/printerSettings" Target="../printerSettings/printerSettings346.bin"/><Relationship Id="rId6" Type="http://schemas.openxmlformats.org/officeDocument/2006/relationships/printerSettings" Target="../printerSettings/printerSettings351.bin"/><Relationship Id="rId11" Type="http://schemas.openxmlformats.org/officeDocument/2006/relationships/printerSettings" Target="../printerSettings/printerSettings356.bin"/><Relationship Id="rId24" Type="http://schemas.openxmlformats.org/officeDocument/2006/relationships/printerSettings" Target="../printerSettings/printerSettings369.bin"/><Relationship Id="rId32" Type="http://schemas.openxmlformats.org/officeDocument/2006/relationships/printerSettings" Target="../printerSettings/printerSettings377.bin"/><Relationship Id="rId37" Type="http://schemas.openxmlformats.org/officeDocument/2006/relationships/drawing" Target="../drawings/drawing12.xml"/><Relationship Id="rId5" Type="http://schemas.openxmlformats.org/officeDocument/2006/relationships/printerSettings" Target="../printerSettings/printerSettings350.bin"/><Relationship Id="rId15" Type="http://schemas.openxmlformats.org/officeDocument/2006/relationships/printerSettings" Target="../printerSettings/printerSettings360.bin"/><Relationship Id="rId23" Type="http://schemas.openxmlformats.org/officeDocument/2006/relationships/printerSettings" Target="../printerSettings/printerSettings368.bin"/><Relationship Id="rId28" Type="http://schemas.openxmlformats.org/officeDocument/2006/relationships/printerSettings" Target="../printerSettings/printerSettings373.bin"/><Relationship Id="rId36" Type="http://schemas.openxmlformats.org/officeDocument/2006/relationships/printerSettings" Target="../printerSettings/printerSettings381.bin"/><Relationship Id="rId10" Type="http://schemas.openxmlformats.org/officeDocument/2006/relationships/printerSettings" Target="../printerSettings/printerSettings355.bin"/><Relationship Id="rId19" Type="http://schemas.openxmlformats.org/officeDocument/2006/relationships/printerSettings" Target="../printerSettings/printerSettings364.bin"/><Relationship Id="rId31" Type="http://schemas.openxmlformats.org/officeDocument/2006/relationships/printerSettings" Target="../printerSettings/printerSettings376.bin"/><Relationship Id="rId4" Type="http://schemas.openxmlformats.org/officeDocument/2006/relationships/printerSettings" Target="../printerSettings/printerSettings349.bin"/><Relationship Id="rId9" Type="http://schemas.openxmlformats.org/officeDocument/2006/relationships/printerSettings" Target="../printerSettings/printerSettings354.bin"/><Relationship Id="rId14" Type="http://schemas.openxmlformats.org/officeDocument/2006/relationships/printerSettings" Target="../printerSettings/printerSettings359.bin"/><Relationship Id="rId22" Type="http://schemas.openxmlformats.org/officeDocument/2006/relationships/printerSettings" Target="../printerSettings/printerSettings367.bin"/><Relationship Id="rId27" Type="http://schemas.openxmlformats.org/officeDocument/2006/relationships/printerSettings" Target="../printerSettings/printerSettings372.bin"/><Relationship Id="rId30" Type="http://schemas.openxmlformats.org/officeDocument/2006/relationships/printerSettings" Target="../printerSettings/printerSettings375.bin"/><Relationship Id="rId35" Type="http://schemas.openxmlformats.org/officeDocument/2006/relationships/printerSettings" Target="../printerSettings/printerSettings380.bin"/><Relationship Id="rId8" Type="http://schemas.openxmlformats.org/officeDocument/2006/relationships/printerSettings" Target="../printerSettings/printerSettings353.bin"/><Relationship Id="rId3" Type="http://schemas.openxmlformats.org/officeDocument/2006/relationships/printerSettings" Target="../printerSettings/printerSettings34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26" Type="http://schemas.openxmlformats.org/officeDocument/2006/relationships/printerSettings" Target="../printerSettings/printerSettings407.bin"/><Relationship Id="rId3" Type="http://schemas.openxmlformats.org/officeDocument/2006/relationships/printerSettings" Target="../printerSettings/printerSettings384.bin"/><Relationship Id="rId21" Type="http://schemas.openxmlformats.org/officeDocument/2006/relationships/printerSettings" Target="../printerSettings/printerSettings402.bin"/><Relationship Id="rId34" Type="http://schemas.openxmlformats.org/officeDocument/2006/relationships/printerSettings" Target="../printerSettings/printerSettings415.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5" Type="http://schemas.openxmlformats.org/officeDocument/2006/relationships/printerSettings" Target="../printerSettings/printerSettings406.bin"/><Relationship Id="rId33" Type="http://schemas.openxmlformats.org/officeDocument/2006/relationships/printerSettings" Target="../printerSettings/printerSettings414.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29" Type="http://schemas.openxmlformats.org/officeDocument/2006/relationships/printerSettings" Target="../printerSettings/printerSettings410.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24" Type="http://schemas.openxmlformats.org/officeDocument/2006/relationships/printerSettings" Target="../printerSettings/printerSettings405.bin"/><Relationship Id="rId32" Type="http://schemas.openxmlformats.org/officeDocument/2006/relationships/printerSettings" Target="../printerSettings/printerSettings413.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23" Type="http://schemas.openxmlformats.org/officeDocument/2006/relationships/printerSettings" Target="../printerSettings/printerSettings404.bin"/><Relationship Id="rId28" Type="http://schemas.openxmlformats.org/officeDocument/2006/relationships/printerSettings" Target="../printerSettings/printerSettings409.bin"/><Relationship Id="rId36" Type="http://schemas.openxmlformats.org/officeDocument/2006/relationships/drawing" Target="../drawings/drawing13.xml"/><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31" Type="http://schemas.openxmlformats.org/officeDocument/2006/relationships/printerSettings" Target="../printerSettings/printerSettings412.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 Id="rId22" Type="http://schemas.openxmlformats.org/officeDocument/2006/relationships/printerSettings" Target="../printerSettings/printerSettings403.bin"/><Relationship Id="rId27" Type="http://schemas.openxmlformats.org/officeDocument/2006/relationships/printerSettings" Target="../printerSettings/printerSettings408.bin"/><Relationship Id="rId30" Type="http://schemas.openxmlformats.org/officeDocument/2006/relationships/printerSettings" Target="../printerSettings/printerSettings411.bin"/><Relationship Id="rId35" Type="http://schemas.openxmlformats.org/officeDocument/2006/relationships/printerSettings" Target="../printerSettings/printerSettings416.bin"/><Relationship Id="rId8" Type="http://schemas.openxmlformats.org/officeDocument/2006/relationships/printerSettings" Target="../printerSettings/printerSettings389.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26" Type="http://schemas.openxmlformats.org/officeDocument/2006/relationships/printerSettings" Target="../printerSettings/printerSettings442.bin"/><Relationship Id="rId21" Type="http://schemas.openxmlformats.org/officeDocument/2006/relationships/printerSettings" Target="../printerSettings/printerSettings437.bin"/><Relationship Id="rId34" Type="http://schemas.openxmlformats.org/officeDocument/2006/relationships/printerSettings" Target="../printerSettings/printerSettings450.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5" Type="http://schemas.openxmlformats.org/officeDocument/2006/relationships/printerSettings" Target="../printerSettings/printerSettings441.bin"/><Relationship Id="rId33" Type="http://schemas.openxmlformats.org/officeDocument/2006/relationships/printerSettings" Target="../printerSettings/printerSettings449.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29" Type="http://schemas.openxmlformats.org/officeDocument/2006/relationships/printerSettings" Target="../printerSettings/printerSettings445.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24" Type="http://schemas.openxmlformats.org/officeDocument/2006/relationships/printerSettings" Target="../printerSettings/printerSettings440.bin"/><Relationship Id="rId32" Type="http://schemas.openxmlformats.org/officeDocument/2006/relationships/printerSettings" Target="../printerSettings/printerSettings448.bin"/><Relationship Id="rId37" Type="http://schemas.openxmlformats.org/officeDocument/2006/relationships/drawing" Target="../drawings/drawing14.xml"/><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23" Type="http://schemas.openxmlformats.org/officeDocument/2006/relationships/printerSettings" Target="../printerSettings/printerSettings439.bin"/><Relationship Id="rId28" Type="http://schemas.openxmlformats.org/officeDocument/2006/relationships/printerSettings" Target="../printerSettings/printerSettings444.bin"/><Relationship Id="rId36" Type="http://schemas.openxmlformats.org/officeDocument/2006/relationships/printerSettings" Target="../printerSettings/printerSettings452.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31" Type="http://schemas.openxmlformats.org/officeDocument/2006/relationships/printerSettings" Target="../printerSettings/printerSettings447.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printerSettings" Target="../printerSettings/printerSettings438.bin"/><Relationship Id="rId27" Type="http://schemas.openxmlformats.org/officeDocument/2006/relationships/printerSettings" Target="../printerSettings/printerSettings443.bin"/><Relationship Id="rId30" Type="http://schemas.openxmlformats.org/officeDocument/2006/relationships/printerSettings" Target="../printerSettings/printerSettings446.bin"/><Relationship Id="rId35" Type="http://schemas.openxmlformats.org/officeDocument/2006/relationships/printerSettings" Target="../printerSettings/printerSettings451.bin"/><Relationship Id="rId8" Type="http://schemas.openxmlformats.org/officeDocument/2006/relationships/printerSettings" Target="../printerSettings/printerSettings424.bin"/><Relationship Id="rId3" Type="http://schemas.openxmlformats.org/officeDocument/2006/relationships/printerSettings" Target="../printerSettings/printerSettings41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5.bin"/><Relationship Id="rId18" Type="http://schemas.openxmlformats.org/officeDocument/2006/relationships/printerSettings" Target="../printerSettings/printerSettings470.bin"/><Relationship Id="rId26" Type="http://schemas.openxmlformats.org/officeDocument/2006/relationships/printerSettings" Target="../printerSettings/printerSettings478.bin"/><Relationship Id="rId21" Type="http://schemas.openxmlformats.org/officeDocument/2006/relationships/printerSettings" Target="../printerSettings/printerSettings473.bin"/><Relationship Id="rId34" Type="http://schemas.openxmlformats.org/officeDocument/2006/relationships/printerSettings" Target="../printerSettings/printerSettings486.bin"/><Relationship Id="rId7" Type="http://schemas.openxmlformats.org/officeDocument/2006/relationships/printerSettings" Target="../printerSettings/printerSettings459.bin"/><Relationship Id="rId12" Type="http://schemas.openxmlformats.org/officeDocument/2006/relationships/printerSettings" Target="../printerSettings/printerSettings464.bin"/><Relationship Id="rId17" Type="http://schemas.openxmlformats.org/officeDocument/2006/relationships/printerSettings" Target="../printerSettings/printerSettings469.bin"/><Relationship Id="rId25" Type="http://schemas.openxmlformats.org/officeDocument/2006/relationships/printerSettings" Target="../printerSettings/printerSettings477.bin"/><Relationship Id="rId33" Type="http://schemas.openxmlformats.org/officeDocument/2006/relationships/printerSettings" Target="../printerSettings/printerSettings485.bin"/><Relationship Id="rId2" Type="http://schemas.openxmlformats.org/officeDocument/2006/relationships/printerSettings" Target="../printerSettings/printerSettings454.bin"/><Relationship Id="rId16" Type="http://schemas.openxmlformats.org/officeDocument/2006/relationships/printerSettings" Target="../printerSettings/printerSettings468.bin"/><Relationship Id="rId20" Type="http://schemas.openxmlformats.org/officeDocument/2006/relationships/printerSettings" Target="../printerSettings/printerSettings472.bin"/><Relationship Id="rId29" Type="http://schemas.openxmlformats.org/officeDocument/2006/relationships/printerSettings" Target="../printerSettings/printerSettings481.bin"/><Relationship Id="rId1" Type="http://schemas.openxmlformats.org/officeDocument/2006/relationships/printerSettings" Target="../printerSettings/printerSettings453.bin"/><Relationship Id="rId6" Type="http://schemas.openxmlformats.org/officeDocument/2006/relationships/printerSettings" Target="../printerSettings/printerSettings458.bin"/><Relationship Id="rId11" Type="http://schemas.openxmlformats.org/officeDocument/2006/relationships/printerSettings" Target="../printerSettings/printerSettings463.bin"/><Relationship Id="rId24" Type="http://schemas.openxmlformats.org/officeDocument/2006/relationships/printerSettings" Target="../printerSettings/printerSettings476.bin"/><Relationship Id="rId32" Type="http://schemas.openxmlformats.org/officeDocument/2006/relationships/printerSettings" Target="../printerSettings/printerSettings484.bin"/><Relationship Id="rId37" Type="http://schemas.openxmlformats.org/officeDocument/2006/relationships/drawing" Target="../drawings/drawing15.xml"/><Relationship Id="rId5" Type="http://schemas.openxmlformats.org/officeDocument/2006/relationships/printerSettings" Target="../printerSettings/printerSettings457.bin"/><Relationship Id="rId15" Type="http://schemas.openxmlformats.org/officeDocument/2006/relationships/printerSettings" Target="../printerSettings/printerSettings467.bin"/><Relationship Id="rId23" Type="http://schemas.openxmlformats.org/officeDocument/2006/relationships/printerSettings" Target="../printerSettings/printerSettings475.bin"/><Relationship Id="rId28" Type="http://schemas.openxmlformats.org/officeDocument/2006/relationships/printerSettings" Target="../printerSettings/printerSettings480.bin"/><Relationship Id="rId36" Type="http://schemas.openxmlformats.org/officeDocument/2006/relationships/printerSettings" Target="../printerSettings/printerSettings488.bin"/><Relationship Id="rId10" Type="http://schemas.openxmlformats.org/officeDocument/2006/relationships/printerSettings" Target="../printerSettings/printerSettings462.bin"/><Relationship Id="rId19" Type="http://schemas.openxmlformats.org/officeDocument/2006/relationships/printerSettings" Target="../printerSettings/printerSettings471.bin"/><Relationship Id="rId31" Type="http://schemas.openxmlformats.org/officeDocument/2006/relationships/printerSettings" Target="../printerSettings/printerSettings483.bin"/><Relationship Id="rId4" Type="http://schemas.openxmlformats.org/officeDocument/2006/relationships/printerSettings" Target="../printerSettings/printerSettings456.bin"/><Relationship Id="rId9" Type="http://schemas.openxmlformats.org/officeDocument/2006/relationships/printerSettings" Target="../printerSettings/printerSettings461.bin"/><Relationship Id="rId14" Type="http://schemas.openxmlformats.org/officeDocument/2006/relationships/printerSettings" Target="../printerSettings/printerSettings466.bin"/><Relationship Id="rId22" Type="http://schemas.openxmlformats.org/officeDocument/2006/relationships/printerSettings" Target="../printerSettings/printerSettings474.bin"/><Relationship Id="rId27" Type="http://schemas.openxmlformats.org/officeDocument/2006/relationships/printerSettings" Target="../printerSettings/printerSettings479.bin"/><Relationship Id="rId30" Type="http://schemas.openxmlformats.org/officeDocument/2006/relationships/printerSettings" Target="../printerSettings/printerSettings482.bin"/><Relationship Id="rId35" Type="http://schemas.openxmlformats.org/officeDocument/2006/relationships/printerSettings" Target="../printerSettings/printerSettings487.bin"/><Relationship Id="rId8" Type="http://schemas.openxmlformats.org/officeDocument/2006/relationships/printerSettings" Target="../printerSettings/printerSettings460.bin"/><Relationship Id="rId3" Type="http://schemas.openxmlformats.org/officeDocument/2006/relationships/printerSettings" Target="../printerSettings/printerSettings455.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37" Type="http://schemas.openxmlformats.org/officeDocument/2006/relationships/drawing" Target="../drawings/drawing16.xml"/><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36" Type="http://schemas.openxmlformats.org/officeDocument/2006/relationships/printerSettings" Target="../printerSettings/printerSettings524.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printerSettings" Target="../printerSettings/printerSettings523.bin"/><Relationship Id="rId8" Type="http://schemas.openxmlformats.org/officeDocument/2006/relationships/printerSettings" Target="../printerSettings/printerSettings496.bin"/><Relationship Id="rId3" Type="http://schemas.openxmlformats.org/officeDocument/2006/relationships/printerSettings" Target="../printerSettings/printerSettings49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32.bin"/><Relationship Id="rId13" Type="http://schemas.openxmlformats.org/officeDocument/2006/relationships/printerSettings" Target="../printerSettings/printerSettings537.bin"/><Relationship Id="rId18" Type="http://schemas.openxmlformats.org/officeDocument/2006/relationships/hyperlink" Target="http://www.eaindustry.nic.in/" TargetMode="External"/><Relationship Id="rId3" Type="http://schemas.openxmlformats.org/officeDocument/2006/relationships/printerSettings" Target="../printerSettings/printerSettings527.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31.bin"/><Relationship Id="rId12" Type="http://schemas.openxmlformats.org/officeDocument/2006/relationships/printerSettings" Target="../printerSettings/printerSettings536.bin"/><Relationship Id="rId17" Type="http://schemas.openxmlformats.org/officeDocument/2006/relationships/hyperlink" Target="http://www.labourbureau.nic.in/" TargetMode="External"/><Relationship Id="rId2" Type="http://schemas.openxmlformats.org/officeDocument/2006/relationships/printerSettings" Target="../printerSettings/printerSettings526.bin"/><Relationship Id="rId16" Type="http://schemas.openxmlformats.org/officeDocument/2006/relationships/hyperlink" Target="http://www.eaindustry.nic.in/" TargetMode="External"/><Relationship Id="rId20" Type="http://schemas.openxmlformats.org/officeDocument/2006/relationships/hyperlink" Target="http://www.eaindustry.nic.in/" TargetMode="External"/><Relationship Id="rId1" Type="http://schemas.openxmlformats.org/officeDocument/2006/relationships/printerSettings" Target="../printerSettings/printerSettings525.bin"/><Relationship Id="rId6" Type="http://schemas.openxmlformats.org/officeDocument/2006/relationships/printerSettings" Target="../printerSettings/printerSettings530.bin"/><Relationship Id="rId11" Type="http://schemas.openxmlformats.org/officeDocument/2006/relationships/printerSettings" Target="../printerSettings/printerSettings535.bin"/><Relationship Id="rId5" Type="http://schemas.openxmlformats.org/officeDocument/2006/relationships/printerSettings" Target="../printerSettings/printerSettings529.bin"/><Relationship Id="rId15" Type="http://schemas.openxmlformats.org/officeDocument/2006/relationships/hyperlink" Target="http://www.eaindustry.nic.in/" TargetMode="External"/><Relationship Id="rId10" Type="http://schemas.openxmlformats.org/officeDocument/2006/relationships/printerSettings" Target="../printerSettings/printerSettings534.bin"/><Relationship Id="rId19" Type="http://schemas.openxmlformats.org/officeDocument/2006/relationships/hyperlink" Target="http://www.labourbureau.nic.in/" TargetMode="External"/><Relationship Id="rId4" Type="http://schemas.openxmlformats.org/officeDocument/2006/relationships/printerSettings" Target="../printerSettings/printerSettings528.bin"/><Relationship Id="rId9" Type="http://schemas.openxmlformats.org/officeDocument/2006/relationships/printerSettings" Target="../printerSettings/printerSettings533.bin"/><Relationship Id="rId14" Type="http://schemas.openxmlformats.org/officeDocument/2006/relationships/printerSettings" Target="../printerSettings/printerSettings53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52.bin"/><Relationship Id="rId18" Type="http://schemas.openxmlformats.org/officeDocument/2006/relationships/printerSettings" Target="../printerSettings/printerSettings557.bin"/><Relationship Id="rId26" Type="http://schemas.openxmlformats.org/officeDocument/2006/relationships/printerSettings" Target="../printerSettings/printerSettings565.bin"/><Relationship Id="rId21" Type="http://schemas.openxmlformats.org/officeDocument/2006/relationships/printerSettings" Target="../printerSettings/printerSettings560.bin"/><Relationship Id="rId34" Type="http://schemas.openxmlformats.org/officeDocument/2006/relationships/printerSettings" Target="../printerSettings/printerSettings573.bin"/><Relationship Id="rId7" Type="http://schemas.openxmlformats.org/officeDocument/2006/relationships/printerSettings" Target="../printerSettings/printerSettings546.bin"/><Relationship Id="rId12" Type="http://schemas.openxmlformats.org/officeDocument/2006/relationships/printerSettings" Target="../printerSettings/printerSettings551.bin"/><Relationship Id="rId17" Type="http://schemas.openxmlformats.org/officeDocument/2006/relationships/printerSettings" Target="../printerSettings/printerSettings556.bin"/><Relationship Id="rId25" Type="http://schemas.openxmlformats.org/officeDocument/2006/relationships/printerSettings" Target="../printerSettings/printerSettings564.bin"/><Relationship Id="rId33" Type="http://schemas.openxmlformats.org/officeDocument/2006/relationships/printerSettings" Target="../printerSettings/printerSettings572.bin"/><Relationship Id="rId2" Type="http://schemas.openxmlformats.org/officeDocument/2006/relationships/printerSettings" Target="../printerSettings/printerSettings541.bin"/><Relationship Id="rId16" Type="http://schemas.openxmlformats.org/officeDocument/2006/relationships/printerSettings" Target="../printerSettings/printerSettings555.bin"/><Relationship Id="rId20" Type="http://schemas.openxmlformats.org/officeDocument/2006/relationships/printerSettings" Target="../printerSettings/printerSettings559.bin"/><Relationship Id="rId29" Type="http://schemas.openxmlformats.org/officeDocument/2006/relationships/printerSettings" Target="../printerSettings/printerSettings568.bin"/><Relationship Id="rId1" Type="http://schemas.openxmlformats.org/officeDocument/2006/relationships/printerSettings" Target="../printerSettings/printerSettings540.bin"/><Relationship Id="rId6" Type="http://schemas.openxmlformats.org/officeDocument/2006/relationships/printerSettings" Target="../printerSettings/printerSettings545.bin"/><Relationship Id="rId11" Type="http://schemas.openxmlformats.org/officeDocument/2006/relationships/printerSettings" Target="../printerSettings/printerSettings550.bin"/><Relationship Id="rId24" Type="http://schemas.openxmlformats.org/officeDocument/2006/relationships/printerSettings" Target="../printerSettings/printerSettings563.bin"/><Relationship Id="rId32" Type="http://schemas.openxmlformats.org/officeDocument/2006/relationships/printerSettings" Target="../printerSettings/printerSettings571.bin"/><Relationship Id="rId37" Type="http://schemas.openxmlformats.org/officeDocument/2006/relationships/drawing" Target="../drawings/drawing18.xml"/><Relationship Id="rId5" Type="http://schemas.openxmlformats.org/officeDocument/2006/relationships/printerSettings" Target="../printerSettings/printerSettings544.bin"/><Relationship Id="rId15" Type="http://schemas.openxmlformats.org/officeDocument/2006/relationships/printerSettings" Target="../printerSettings/printerSettings554.bin"/><Relationship Id="rId23" Type="http://schemas.openxmlformats.org/officeDocument/2006/relationships/printerSettings" Target="../printerSettings/printerSettings562.bin"/><Relationship Id="rId28" Type="http://schemas.openxmlformats.org/officeDocument/2006/relationships/printerSettings" Target="../printerSettings/printerSettings567.bin"/><Relationship Id="rId36" Type="http://schemas.openxmlformats.org/officeDocument/2006/relationships/printerSettings" Target="../printerSettings/printerSettings575.bin"/><Relationship Id="rId10" Type="http://schemas.openxmlformats.org/officeDocument/2006/relationships/printerSettings" Target="../printerSettings/printerSettings549.bin"/><Relationship Id="rId19" Type="http://schemas.openxmlformats.org/officeDocument/2006/relationships/printerSettings" Target="../printerSettings/printerSettings558.bin"/><Relationship Id="rId31" Type="http://schemas.openxmlformats.org/officeDocument/2006/relationships/printerSettings" Target="../printerSettings/printerSettings570.bin"/><Relationship Id="rId4" Type="http://schemas.openxmlformats.org/officeDocument/2006/relationships/printerSettings" Target="../printerSettings/printerSettings543.bin"/><Relationship Id="rId9" Type="http://schemas.openxmlformats.org/officeDocument/2006/relationships/printerSettings" Target="../printerSettings/printerSettings548.bin"/><Relationship Id="rId14" Type="http://schemas.openxmlformats.org/officeDocument/2006/relationships/printerSettings" Target="../printerSettings/printerSettings553.bin"/><Relationship Id="rId22" Type="http://schemas.openxmlformats.org/officeDocument/2006/relationships/printerSettings" Target="../printerSettings/printerSettings561.bin"/><Relationship Id="rId27" Type="http://schemas.openxmlformats.org/officeDocument/2006/relationships/printerSettings" Target="../printerSettings/printerSettings566.bin"/><Relationship Id="rId30" Type="http://schemas.openxmlformats.org/officeDocument/2006/relationships/printerSettings" Target="../printerSettings/printerSettings569.bin"/><Relationship Id="rId35" Type="http://schemas.openxmlformats.org/officeDocument/2006/relationships/printerSettings" Target="../printerSettings/printerSettings574.bin"/><Relationship Id="rId8" Type="http://schemas.openxmlformats.org/officeDocument/2006/relationships/printerSettings" Target="../printerSettings/printerSettings547.bin"/><Relationship Id="rId3" Type="http://schemas.openxmlformats.org/officeDocument/2006/relationships/printerSettings" Target="../printerSettings/printerSettings542.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3.bin"/><Relationship Id="rId13" Type="http://schemas.openxmlformats.org/officeDocument/2006/relationships/printerSettings" Target="../printerSettings/printerSettings588.bin"/><Relationship Id="rId18" Type="http://schemas.openxmlformats.org/officeDocument/2006/relationships/printerSettings" Target="../printerSettings/printerSettings593.bin"/><Relationship Id="rId26" Type="http://schemas.openxmlformats.org/officeDocument/2006/relationships/printerSettings" Target="../printerSettings/printerSettings601.bin"/><Relationship Id="rId3" Type="http://schemas.openxmlformats.org/officeDocument/2006/relationships/printerSettings" Target="../printerSettings/printerSettings578.bin"/><Relationship Id="rId21" Type="http://schemas.openxmlformats.org/officeDocument/2006/relationships/printerSettings" Target="../printerSettings/printerSettings596.bin"/><Relationship Id="rId7" Type="http://schemas.openxmlformats.org/officeDocument/2006/relationships/printerSettings" Target="../printerSettings/printerSettings582.bin"/><Relationship Id="rId12" Type="http://schemas.openxmlformats.org/officeDocument/2006/relationships/printerSettings" Target="../printerSettings/printerSettings587.bin"/><Relationship Id="rId17" Type="http://schemas.openxmlformats.org/officeDocument/2006/relationships/printerSettings" Target="../printerSettings/printerSettings592.bin"/><Relationship Id="rId25" Type="http://schemas.openxmlformats.org/officeDocument/2006/relationships/printerSettings" Target="../printerSettings/printerSettings600.bin"/><Relationship Id="rId2" Type="http://schemas.openxmlformats.org/officeDocument/2006/relationships/printerSettings" Target="../printerSettings/printerSettings577.bin"/><Relationship Id="rId16" Type="http://schemas.openxmlformats.org/officeDocument/2006/relationships/printerSettings" Target="../printerSettings/printerSettings591.bin"/><Relationship Id="rId20" Type="http://schemas.openxmlformats.org/officeDocument/2006/relationships/printerSettings" Target="../printerSettings/printerSettings595.bin"/><Relationship Id="rId29" Type="http://schemas.openxmlformats.org/officeDocument/2006/relationships/printerSettings" Target="../printerSettings/printerSettings604.bin"/><Relationship Id="rId1" Type="http://schemas.openxmlformats.org/officeDocument/2006/relationships/printerSettings" Target="../printerSettings/printerSettings576.bin"/><Relationship Id="rId6" Type="http://schemas.openxmlformats.org/officeDocument/2006/relationships/printerSettings" Target="../printerSettings/printerSettings581.bin"/><Relationship Id="rId11" Type="http://schemas.openxmlformats.org/officeDocument/2006/relationships/printerSettings" Target="../printerSettings/printerSettings586.bin"/><Relationship Id="rId24" Type="http://schemas.openxmlformats.org/officeDocument/2006/relationships/printerSettings" Target="../printerSettings/printerSettings599.bin"/><Relationship Id="rId32" Type="http://schemas.openxmlformats.org/officeDocument/2006/relationships/drawing" Target="../drawings/drawing19.xml"/><Relationship Id="rId5" Type="http://schemas.openxmlformats.org/officeDocument/2006/relationships/printerSettings" Target="../printerSettings/printerSettings580.bin"/><Relationship Id="rId15" Type="http://schemas.openxmlformats.org/officeDocument/2006/relationships/printerSettings" Target="../printerSettings/printerSettings590.bin"/><Relationship Id="rId23" Type="http://schemas.openxmlformats.org/officeDocument/2006/relationships/printerSettings" Target="../printerSettings/printerSettings598.bin"/><Relationship Id="rId28" Type="http://schemas.openxmlformats.org/officeDocument/2006/relationships/printerSettings" Target="../printerSettings/printerSettings603.bin"/><Relationship Id="rId10" Type="http://schemas.openxmlformats.org/officeDocument/2006/relationships/printerSettings" Target="../printerSettings/printerSettings585.bin"/><Relationship Id="rId19" Type="http://schemas.openxmlformats.org/officeDocument/2006/relationships/printerSettings" Target="../printerSettings/printerSettings594.bin"/><Relationship Id="rId31" Type="http://schemas.openxmlformats.org/officeDocument/2006/relationships/printerSettings" Target="../printerSettings/printerSettings606.bin"/><Relationship Id="rId4" Type="http://schemas.openxmlformats.org/officeDocument/2006/relationships/printerSettings" Target="../printerSettings/printerSettings579.bin"/><Relationship Id="rId9" Type="http://schemas.openxmlformats.org/officeDocument/2006/relationships/printerSettings" Target="../printerSettings/printerSettings584.bin"/><Relationship Id="rId14" Type="http://schemas.openxmlformats.org/officeDocument/2006/relationships/printerSettings" Target="../printerSettings/printerSettings589.bin"/><Relationship Id="rId22" Type="http://schemas.openxmlformats.org/officeDocument/2006/relationships/printerSettings" Target="../printerSettings/printerSettings597.bin"/><Relationship Id="rId27" Type="http://schemas.openxmlformats.org/officeDocument/2006/relationships/printerSettings" Target="../printerSettings/printerSettings602.bin"/><Relationship Id="rId30" Type="http://schemas.openxmlformats.org/officeDocument/2006/relationships/printerSettings" Target="../printerSettings/printerSettings60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4.bin"/><Relationship Id="rId13" Type="http://schemas.openxmlformats.org/officeDocument/2006/relationships/printerSettings" Target="../printerSettings/printerSettings619.bin"/><Relationship Id="rId18" Type="http://schemas.openxmlformats.org/officeDocument/2006/relationships/printerSettings" Target="../printerSettings/printerSettings624.bin"/><Relationship Id="rId26" Type="http://schemas.openxmlformats.org/officeDocument/2006/relationships/printerSettings" Target="../printerSettings/printerSettings632.bin"/><Relationship Id="rId3" Type="http://schemas.openxmlformats.org/officeDocument/2006/relationships/printerSettings" Target="../printerSettings/printerSettings609.bin"/><Relationship Id="rId21" Type="http://schemas.openxmlformats.org/officeDocument/2006/relationships/printerSettings" Target="../printerSettings/printerSettings627.bin"/><Relationship Id="rId7" Type="http://schemas.openxmlformats.org/officeDocument/2006/relationships/printerSettings" Target="../printerSettings/printerSettings613.bin"/><Relationship Id="rId12" Type="http://schemas.openxmlformats.org/officeDocument/2006/relationships/printerSettings" Target="../printerSettings/printerSettings618.bin"/><Relationship Id="rId17" Type="http://schemas.openxmlformats.org/officeDocument/2006/relationships/printerSettings" Target="../printerSettings/printerSettings623.bin"/><Relationship Id="rId25" Type="http://schemas.openxmlformats.org/officeDocument/2006/relationships/printerSettings" Target="../printerSettings/printerSettings631.bin"/><Relationship Id="rId2" Type="http://schemas.openxmlformats.org/officeDocument/2006/relationships/printerSettings" Target="../printerSettings/printerSettings608.bin"/><Relationship Id="rId16" Type="http://schemas.openxmlformats.org/officeDocument/2006/relationships/printerSettings" Target="../printerSettings/printerSettings622.bin"/><Relationship Id="rId20" Type="http://schemas.openxmlformats.org/officeDocument/2006/relationships/printerSettings" Target="../printerSettings/printerSettings626.bin"/><Relationship Id="rId29" Type="http://schemas.openxmlformats.org/officeDocument/2006/relationships/printerSettings" Target="../printerSettings/printerSettings635.bin"/><Relationship Id="rId1" Type="http://schemas.openxmlformats.org/officeDocument/2006/relationships/printerSettings" Target="../printerSettings/printerSettings607.bin"/><Relationship Id="rId6" Type="http://schemas.openxmlformats.org/officeDocument/2006/relationships/printerSettings" Target="../printerSettings/printerSettings612.bin"/><Relationship Id="rId11" Type="http://schemas.openxmlformats.org/officeDocument/2006/relationships/printerSettings" Target="../printerSettings/printerSettings617.bin"/><Relationship Id="rId24" Type="http://schemas.openxmlformats.org/officeDocument/2006/relationships/printerSettings" Target="../printerSettings/printerSettings630.bin"/><Relationship Id="rId32" Type="http://schemas.openxmlformats.org/officeDocument/2006/relationships/drawing" Target="../drawings/drawing20.xml"/><Relationship Id="rId5" Type="http://schemas.openxmlformats.org/officeDocument/2006/relationships/printerSettings" Target="../printerSettings/printerSettings611.bin"/><Relationship Id="rId15" Type="http://schemas.openxmlformats.org/officeDocument/2006/relationships/printerSettings" Target="../printerSettings/printerSettings621.bin"/><Relationship Id="rId23" Type="http://schemas.openxmlformats.org/officeDocument/2006/relationships/printerSettings" Target="../printerSettings/printerSettings629.bin"/><Relationship Id="rId28" Type="http://schemas.openxmlformats.org/officeDocument/2006/relationships/printerSettings" Target="../printerSettings/printerSettings634.bin"/><Relationship Id="rId10" Type="http://schemas.openxmlformats.org/officeDocument/2006/relationships/printerSettings" Target="../printerSettings/printerSettings616.bin"/><Relationship Id="rId19" Type="http://schemas.openxmlformats.org/officeDocument/2006/relationships/printerSettings" Target="../printerSettings/printerSettings625.bin"/><Relationship Id="rId31" Type="http://schemas.openxmlformats.org/officeDocument/2006/relationships/printerSettings" Target="../printerSettings/printerSettings637.bin"/><Relationship Id="rId4" Type="http://schemas.openxmlformats.org/officeDocument/2006/relationships/printerSettings" Target="../printerSettings/printerSettings610.bin"/><Relationship Id="rId9" Type="http://schemas.openxmlformats.org/officeDocument/2006/relationships/printerSettings" Target="../printerSettings/printerSettings615.bin"/><Relationship Id="rId14" Type="http://schemas.openxmlformats.org/officeDocument/2006/relationships/printerSettings" Target="../printerSettings/printerSettings620.bin"/><Relationship Id="rId22" Type="http://schemas.openxmlformats.org/officeDocument/2006/relationships/printerSettings" Target="../printerSettings/printerSettings628.bin"/><Relationship Id="rId27" Type="http://schemas.openxmlformats.org/officeDocument/2006/relationships/printerSettings" Target="../printerSettings/printerSettings633.bin"/><Relationship Id="rId30" Type="http://schemas.openxmlformats.org/officeDocument/2006/relationships/printerSettings" Target="../printerSettings/printerSettings636.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0.bin"/><Relationship Id="rId18" Type="http://schemas.openxmlformats.org/officeDocument/2006/relationships/printerSettings" Target="../printerSettings/printerSettings655.bin"/><Relationship Id="rId26" Type="http://schemas.openxmlformats.org/officeDocument/2006/relationships/printerSettings" Target="../printerSettings/printerSettings663.bin"/><Relationship Id="rId21" Type="http://schemas.openxmlformats.org/officeDocument/2006/relationships/printerSettings" Target="../printerSettings/printerSettings658.bin"/><Relationship Id="rId34" Type="http://schemas.openxmlformats.org/officeDocument/2006/relationships/drawing" Target="../drawings/drawing21.xml"/><Relationship Id="rId7" Type="http://schemas.openxmlformats.org/officeDocument/2006/relationships/printerSettings" Target="../printerSettings/printerSettings644.bin"/><Relationship Id="rId12" Type="http://schemas.openxmlformats.org/officeDocument/2006/relationships/printerSettings" Target="../printerSettings/printerSettings649.bin"/><Relationship Id="rId17" Type="http://schemas.openxmlformats.org/officeDocument/2006/relationships/printerSettings" Target="../printerSettings/printerSettings654.bin"/><Relationship Id="rId25" Type="http://schemas.openxmlformats.org/officeDocument/2006/relationships/printerSettings" Target="../printerSettings/printerSettings662.bin"/><Relationship Id="rId33" Type="http://schemas.openxmlformats.org/officeDocument/2006/relationships/printerSettings" Target="../printerSettings/printerSettings670.bin"/><Relationship Id="rId2" Type="http://schemas.openxmlformats.org/officeDocument/2006/relationships/printerSettings" Target="../printerSettings/printerSettings639.bin"/><Relationship Id="rId16" Type="http://schemas.openxmlformats.org/officeDocument/2006/relationships/printerSettings" Target="../printerSettings/printerSettings653.bin"/><Relationship Id="rId20" Type="http://schemas.openxmlformats.org/officeDocument/2006/relationships/printerSettings" Target="../printerSettings/printerSettings657.bin"/><Relationship Id="rId29" Type="http://schemas.openxmlformats.org/officeDocument/2006/relationships/printerSettings" Target="../printerSettings/printerSettings666.bin"/><Relationship Id="rId1" Type="http://schemas.openxmlformats.org/officeDocument/2006/relationships/printerSettings" Target="../printerSettings/printerSettings638.bin"/><Relationship Id="rId6" Type="http://schemas.openxmlformats.org/officeDocument/2006/relationships/printerSettings" Target="../printerSettings/printerSettings643.bin"/><Relationship Id="rId11" Type="http://schemas.openxmlformats.org/officeDocument/2006/relationships/printerSettings" Target="../printerSettings/printerSettings648.bin"/><Relationship Id="rId24" Type="http://schemas.openxmlformats.org/officeDocument/2006/relationships/printerSettings" Target="../printerSettings/printerSettings661.bin"/><Relationship Id="rId32" Type="http://schemas.openxmlformats.org/officeDocument/2006/relationships/printerSettings" Target="../printerSettings/printerSettings669.bin"/><Relationship Id="rId37" Type="http://schemas.openxmlformats.org/officeDocument/2006/relationships/ctrlProp" Target="../ctrlProps/ctrlProp129.xml"/><Relationship Id="rId5" Type="http://schemas.openxmlformats.org/officeDocument/2006/relationships/printerSettings" Target="../printerSettings/printerSettings642.bin"/><Relationship Id="rId15" Type="http://schemas.openxmlformats.org/officeDocument/2006/relationships/printerSettings" Target="../printerSettings/printerSettings652.bin"/><Relationship Id="rId23" Type="http://schemas.openxmlformats.org/officeDocument/2006/relationships/printerSettings" Target="../printerSettings/printerSettings660.bin"/><Relationship Id="rId28" Type="http://schemas.openxmlformats.org/officeDocument/2006/relationships/printerSettings" Target="../printerSettings/printerSettings665.bin"/><Relationship Id="rId36" Type="http://schemas.openxmlformats.org/officeDocument/2006/relationships/ctrlProp" Target="../ctrlProps/ctrlProp128.xml"/><Relationship Id="rId10" Type="http://schemas.openxmlformats.org/officeDocument/2006/relationships/printerSettings" Target="../printerSettings/printerSettings647.bin"/><Relationship Id="rId19" Type="http://schemas.openxmlformats.org/officeDocument/2006/relationships/printerSettings" Target="../printerSettings/printerSettings656.bin"/><Relationship Id="rId31" Type="http://schemas.openxmlformats.org/officeDocument/2006/relationships/printerSettings" Target="../printerSettings/printerSettings668.bin"/><Relationship Id="rId4" Type="http://schemas.openxmlformats.org/officeDocument/2006/relationships/printerSettings" Target="../printerSettings/printerSettings641.bin"/><Relationship Id="rId9" Type="http://schemas.openxmlformats.org/officeDocument/2006/relationships/printerSettings" Target="../printerSettings/printerSettings646.bin"/><Relationship Id="rId14" Type="http://schemas.openxmlformats.org/officeDocument/2006/relationships/printerSettings" Target="../printerSettings/printerSettings651.bin"/><Relationship Id="rId22" Type="http://schemas.openxmlformats.org/officeDocument/2006/relationships/printerSettings" Target="../printerSettings/printerSettings659.bin"/><Relationship Id="rId27" Type="http://schemas.openxmlformats.org/officeDocument/2006/relationships/printerSettings" Target="../printerSettings/printerSettings664.bin"/><Relationship Id="rId30" Type="http://schemas.openxmlformats.org/officeDocument/2006/relationships/printerSettings" Target="../printerSettings/printerSettings667.bin"/><Relationship Id="rId35" Type="http://schemas.openxmlformats.org/officeDocument/2006/relationships/vmlDrawing" Target="../drawings/vmlDrawing6.vml"/><Relationship Id="rId8" Type="http://schemas.openxmlformats.org/officeDocument/2006/relationships/printerSettings" Target="../printerSettings/printerSettings645.bin"/><Relationship Id="rId3" Type="http://schemas.openxmlformats.org/officeDocument/2006/relationships/printerSettings" Target="../printerSettings/printerSettings640.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683.bin"/><Relationship Id="rId18" Type="http://schemas.openxmlformats.org/officeDocument/2006/relationships/printerSettings" Target="../printerSettings/printerSettings688.bin"/><Relationship Id="rId26" Type="http://schemas.openxmlformats.org/officeDocument/2006/relationships/printerSettings" Target="../printerSettings/printerSettings696.bin"/><Relationship Id="rId21" Type="http://schemas.openxmlformats.org/officeDocument/2006/relationships/printerSettings" Target="../printerSettings/printerSettings691.bin"/><Relationship Id="rId34" Type="http://schemas.openxmlformats.org/officeDocument/2006/relationships/printerSettings" Target="../printerSettings/printerSettings704.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printerSettings" Target="../printerSettings/printerSettings687.bin"/><Relationship Id="rId25" Type="http://schemas.openxmlformats.org/officeDocument/2006/relationships/printerSettings" Target="../printerSettings/printerSettings695.bin"/><Relationship Id="rId33" Type="http://schemas.openxmlformats.org/officeDocument/2006/relationships/printerSettings" Target="../printerSettings/printerSettings703.bin"/><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20" Type="http://schemas.openxmlformats.org/officeDocument/2006/relationships/printerSettings" Target="../printerSettings/printerSettings690.bin"/><Relationship Id="rId29" Type="http://schemas.openxmlformats.org/officeDocument/2006/relationships/printerSettings" Target="../printerSettings/printerSettings699.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24" Type="http://schemas.openxmlformats.org/officeDocument/2006/relationships/printerSettings" Target="../printerSettings/printerSettings694.bin"/><Relationship Id="rId32" Type="http://schemas.openxmlformats.org/officeDocument/2006/relationships/printerSettings" Target="../printerSettings/printerSettings702.bin"/><Relationship Id="rId37" Type="http://schemas.openxmlformats.org/officeDocument/2006/relationships/drawing" Target="../drawings/drawing22.xml"/><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23" Type="http://schemas.openxmlformats.org/officeDocument/2006/relationships/printerSettings" Target="../printerSettings/printerSettings693.bin"/><Relationship Id="rId28" Type="http://schemas.openxmlformats.org/officeDocument/2006/relationships/printerSettings" Target="../printerSettings/printerSettings698.bin"/><Relationship Id="rId36" Type="http://schemas.openxmlformats.org/officeDocument/2006/relationships/printerSettings" Target="../printerSettings/printerSettings706.bin"/><Relationship Id="rId10" Type="http://schemas.openxmlformats.org/officeDocument/2006/relationships/printerSettings" Target="../printerSettings/printerSettings680.bin"/><Relationship Id="rId19" Type="http://schemas.openxmlformats.org/officeDocument/2006/relationships/printerSettings" Target="../printerSettings/printerSettings689.bin"/><Relationship Id="rId31" Type="http://schemas.openxmlformats.org/officeDocument/2006/relationships/printerSettings" Target="../printerSettings/printerSettings701.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 Id="rId22" Type="http://schemas.openxmlformats.org/officeDocument/2006/relationships/printerSettings" Target="../printerSettings/printerSettings692.bin"/><Relationship Id="rId27" Type="http://schemas.openxmlformats.org/officeDocument/2006/relationships/printerSettings" Target="../printerSettings/printerSettings697.bin"/><Relationship Id="rId30" Type="http://schemas.openxmlformats.org/officeDocument/2006/relationships/printerSettings" Target="../printerSettings/printerSettings700.bin"/><Relationship Id="rId35" Type="http://schemas.openxmlformats.org/officeDocument/2006/relationships/printerSettings" Target="../printerSettings/printerSettings705.bin"/><Relationship Id="rId8" Type="http://schemas.openxmlformats.org/officeDocument/2006/relationships/printerSettings" Target="../printerSettings/printerSettings678.bin"/><Relationship Id="rId3" Type="http://schemas.openxmlformats.org/officeDocument/2006/relationships/printerSettings" Target="../printerSettings/printerSettings67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3" Type="http://schemas.openxmlformats.org/officeDocument/2006/relationships/printerSettings" Target="../printerSettings/printerSettings709.bin"/><Relationship Id="rId21" Type="http://schemas.openxmlformats.org/officeDocument/2006/relationships/printerSettings" Target="../printerSettings/printerSettings727.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29" Type="http://schemas.openxmlformats.org/officeDocument/2006/relationships/printerSettings" Target="../printerSettings/printerSettings735.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28" Type="http://schemas.openxmlformats.org/officeDocument/2006/relationships/printerSettings" Target="../printerSettings/printerSettings734.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31" Type="http://schemas.openxmlformats.org/officeDocument/2006/relationships/drawing" Target="../drawings/drawing23.xml"/><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 Id="rId30" Type="http://schemas.openxmlformats.org/officeDocument/2006/relationships/printerSettings" Target="../printerSettings/printerSettings7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44.bin"/><Relationship Id="rId13" Type="http://schemas.openxmlformats.org/officeDocument/2006/relationships/printerSettings" Target="../printerSettings/printerSettings749.bin"/><Relationship Id="rId18" Type="http://schemas.openxmlformats.org/officeDocument/2006/relationships/printerSettings" Target="../printerSettings/printerSettings754.bin"/><Relationship Id="rId3" Type="http://schemas.openxmlformats.org/officeDocument/2006/relationships/printerSettings" Target="../printerSettings/printerSettings739.bin"/><Relationship Id="rId21" Type="http://schemas.openxmlformats.org/officeDocument/2006/relationships/printerSettings" Target="../printerSettings/printerSettings757.bin"/><Relationship Id="rId7" Type="http://schemas.openxmlformats.org/officeDocument/2006/relationships/printerSettings" Target="../printerSettings/printerSettings743.bin"/><Relationship Id="rId12" Type="http://schemas.openxmlformats.org/officeDocument/2006/relationships/printerSettings" Target="../printerSettings/printerSettings748.bin"/><Relationship Id="rId17" Type="http://schemas.openxmlformats.org/officeDocument/2006/relationships/printerSettings" Target="../printerSettings/printerSettings753.bin"/><Relationship Id="rId2" Type="http://schemas.openxmlformats.org/officeDocument/2006/relationships/printerSettings" Target="../printerSettings/printerSettings738.bin"/><Relationship Id="rId16" Type="http://schemas.openxmlformats.org/officeDocument/2006/relationships/printerSettings" Target="../printerSettings/printerSettings752.bin"/><Relationship Id="rId20" Type="http://schemas.openxmlformats.org/officeDocument/2006/relationships/printerSettings" Target="../printerSettings/printerSettings756.bin"/><Relationship Id="rId1" Type="http://schemas.openxmlformats.org/officeDocument/2006/relationships/printerSettings" Target="../printerSettings/printerSettings737.bin"/><Relationship Id="rId6" Type="http://schemas.openxmlformats.org/officeDocument/2006/relationships/printerSettings" Target="../printerSettings/printerSettings742.bin"/><Relationship Id="rId11" Type="http://schemas.openxmlformats.org/officeDocument/2006/relationships/printerSettings" Target="../printerSettings/printerSettings747.bin"/><Relationship Id="rId5" Type="http://schemas.openxmlformats.org/officeDocument/2006/relationships/printerSettings" Target="../printerSettings/printerSettings741.bin"/><Relationship Id="rId15" Type="http://schemas.openxmlformats.org/officeDocument/2006/relationships/printerSettings" Target="../printerSettings/printerSettings751.bin"/><Relationship Id="rId10" Type="http://schemas.openxmlformats.org/officeDocument/2006/relationships/printerSettings" Target="../printerSettings/printerSettings746.bin"/><Relationship Id="rId19" Type="http://schemas.openxmlformats.org/officeDocument/2006/relationships/printerSettings" Target="../printerSettings/printerSettings755.bin"/><Relationship Id="rId4" Type="http://schemas.openxmlformats.org/officeDocument/2006/relationships/printerSettings" Target="../printerSettings/printerSettings740.bin"/><Relationship Id="rId9" Type="http://schemas.openxmlformats.org/officeDocument/2006/relationships/printerSettings" Target="../printerSettings/printerSettings745.bin"/><Relationship Id="rId14" Type="http://schemas.openxmlformats.org/officeDocument/2006/relationships/printerSettings" Target="../printerSettings/printerSettings750.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65.bin"/><Relationship Id="rId13" Type="http://schemas.openxmlformats.org/officeDocument/2006/relationships/printerSettings" Target="../printerSettings/printerSettings770.bin"/><Relationship Id="rId3" Type="http://schemas.openxmlformats.org/officeDocument/2006/relationships/printerSettings" Target="../printerSettings/printerSettings760.bin"/><Relationship Id="rId7" Type="http://schemas.openxmlformats.org/officeDocument/2006/relationships/printerSettings" Target="../printerSettings/printerSettings764.bin"/><Relationship Id="rId12" Type="http://schemas.openxmlformats.org/officeDocument/2006/relationships/printerSettings" Target="../printerSettings/printerSettings769.bin"/><Relationship Id="rId2" Type="http://schemas.openxmlformats.org/officeDocument/2006/relationships/printerSettings" Target="../printerSettings/printerSettings759.bin"/><Relationship Id="rId16" Type="http://schemas.openxmlformats.org/officeDocument/2006/relationships/drawing" Target="../drawings/drawing25.xml"/><Relationship Id="rId1" Type="http://schemas.openxmlformats.org/officeDocument/2006/relationships/printerSettings" Target="../printerSettings/printerSettings758.bin"/><Relationship Id="rId6" Type="http://schemas.openxmlformats.org/officeDocument/2006/relationships/printerSettings" Target="../printerSettings/printerSettings763.bin"/><Relationship Id="rId11" Type="http://schemas.openxmlformats.org/officeDocument/2006/relationships/printerSettings" Target="../printerSettings/printerSettings768.bin"/><Relationship Id="rId5" Type="http://schemas.openxmlformats.org/officeDocument/2006/relationships/printerSettings" Target="../printerSettings/printerSettings762.bin"/><Relationship Id="rId15" Type="http://schemas.openxmlformats.org/officeDocument/2006/relationships/printerSettings" Target="../printerSettings/printerSettings772.bin"/><Relationship Id="rId10" Type="http://schemas.openxmlformats.org/officeDocument/2006/relationships/printerSettings" Target="../printerSettings/printerSettings767.bin"/><Relationship Id="rId4" Type="http://schemas.openxmlformats.org/officeDocument/2006/relationships/printerSettings" Target="../printerSettings/printerSettings761.bin"/><Relationship Id="rId9" Type="http://schemas.openxmlformats.org/officeDocument/2006/relationships/printerSettings" Target="../printerSettings/printerSettings766.bin"/><Relationship Id="rId14" Type="http://schemas.openxmlformats.org/officeDocument/2006/relationships/printerSettings" Target="../printerSettings/printerSettings77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85.bin"/><Relationship Id="rId18" Type="http://schemas.openxmlformats.org/officeDocument/2006/relationships/printerSettings" Target="../printerSettings/printerSettings790.bin"/><Relationship Id="rId26" Type="http://schemas.openxmlformats.org/officeDocument/2006/relationships/printerSettings" Target="../printerSettings/printerSettings798.bin"/><Relationship Id="rId21" Type="http://schemas.openxmlformats.org/officeDocument/2006/relationships/printerSettings" Target="../printerSettings/printerSettings793.bin"/><Relationship Id="rId34" Type="http://schemas.openxmlformats.org/officeDocument/2006/relationships/printerSettings" Target="../printerSettings/printerSettings806.bin"/><Relationship Id="rId7" Type="http://schemas.openxmlformats.org/officeDocument/2006/relationships/printerSettings" Target="../printerSettings/printerSettings779.bin"/><Relationship Id="rId12" Type="http://schemas.openxmlformats.org/officeDocument/2006/relationships/printerSettings" Target="../printerSettings/printerSettings784.bin"/><Relationship Id="rId17" Type="http://schemas.openxmlformats.org/officeDocument/2006/relationships/printerSettings" Target="../printerSettings/printerSettings789.bin"/><Relationship Id="rId25" Type="http://schemas.openxmlformats.org/officeDocument/2006/relationships/printerSettings" Target="../printerSettings/printerSettings797.bin"/><Relationship Id="rId33" Type="http://schemas.openxmlformats.org/officeDocument/2006/relationships/printerSettings" Target="../printerSettings/printerSettings805.bin"/><Relationship Id="rId2" Type="http://schemas.openxmlformats.org/officeDocument/2006/relationships/printerSettings" Target="../printerSettings/printerSettings774.bin"/><Relationship Id="rId16" Type="http://schemas.openxmlformats.org/officeDocument/2006/relationships/printerSettings" Target="../printerSettings/printerSettings788.bin"/><Relationship Id="rId20" Type="http://schemas.openxmlformats.org/officeDocument/2006/relationships/printerSettings" Target="../printerSettings/printerSettings792.bin"/><Relationship Id="rId29" Type="http://schemas.openxmlformats.org/officeDocument/2006/relationships/printerSettings" Target="../printerSettings/printerSettings801.bin"/><Relationship Id="rId1" Type="http://schemas.openxmlformats.org/officeDocument/2006/relationships/printerSettings" Target="../printerSettings/printerSettings773.bin"/><Relationship Id="rId6" Type="http://schemas.openxmlformats.org/officeDocument/2006/relationships/printerSettings" Target="../printerSettings/printerSettings778.bin"/><Relationship Id="rId11" Type="http://schemas.openxmlformats.org/officeDocument/2006/relationships/printerSettings" Target="../printerSettings/printerSettings783.bin"/><Relationship Id="rId24" Type="http://schemas.openxmlformats.org/officeDocument/2006/relationships/printerSettings" Target="../printerSettings/printerSettings796.bin"/><Relationship Id="rId32" Type="http://schemas.openxmlformats.org/officeDocument/2006/relationships/printerSettings" Target="../printerSettings/printerSettings804.bin"/><Relationship Id="rId37" Type="http://schemas.openxmlformats.org/officeDocument/2006/relationships/drawing" Target="../drawings/drawing26.xml"/><Relationship Id="rId5" Type="http://schemas.openxmlformats.org/officeDocument/2006/relationships/printerSettings" Target="../printerSettings/printerSettings777.bin"/><Relationship Id="rId15" Type="http://schemas.openxmlformats.org/officeDocument/2006/relationships/printerSettings" Target="../printerSettings/printerSettings787.bin"/><Relationship Id="rId23" Type="http://schemas.openxmlformats.org/officeDocument/2006/relationships/printerSettings" Target="../printerSettings/printerSettings795.bin"/><Relationship Id="rId28" Type="http://schemas.openxmlformats.org/officeDocument/2006/relationships/printerSettings" Target="../printerSettings/printerSettings800.bin"/><Relationship Id="rId36" Type="http://schemas.openxmlformats.org/officeDocument/2006/relationships/printerSettings" Target="../printerSettings/printerSettings808.bin"/><Relationship Id="rId10" Type="http://schemas.openxmlformats.org/officeDocument/2006/relationships/printerSettings" Target="../printerSettings/printerSettings782.bin"/><Relationship Id="rId19" Type="http://schemas.openxmlformats.org/officeDocument/2006/relationships/printerSettings" Target="../printerSettings/printerSettings791.bin"/><Relationship Id="rId31" Type="http://schemas.openxmlformats.org/officeDocument/2006/relationships/printerSettings" Target="../printerSettings/printerSettings803.bin"/><Relationship Id="rId4" Type="http://schemas.openxmlformats.org/officeDocument/2006/relationships/printerSettings" Target="../printerSettings/printerSettings776.bin"/><Relationship Id="rId9" Type="http://schemas.openxmlformats.org/officeDocument/2006/relationships/printerSettings" Target="../printerSettings/printerSettings781.bin"/><Relationship Id="rId14" Type="http://schemas.openxmlformats.org/officeDocument/2006/relationships/printerSettings" Target="../printerSettings/printerSettings786.bin"/><Relationship Id="rId22" Type="http://schemas.openxmlformats.org/officeDocument/2006/relationships/printerSettings" Target="../printerSettings/printerSettings794.bin"/><Relationship Id="rId27" Type="http://schemas.openxmlformats.org/officeDocument/2006/relationships/printerSettings" Target="../printerSettings/printerSettings799.bin"/><Relationship Id="rId30" Type="http://schemas.openxmlformats.org/officeDocument/2006/relationships/printerSettings" Target="../printerSettings/printerSettings802.bin"/><Relationship Id="rId35" Type="http://schemas.openxmlformats.org/officeDocument/2006/relationships/printerSettings" Target="../printerSettings/printerSettings807.bin"/><Relationship Id="rId8" Type="http://schemas.openxmlformats.org/officeDocument/2006/relationships/printerSettings" Target="../printerSettings/printerSettings780.bin"/><Relationship Id="rId3" Type="http://schemas.openxmlformats.org/officeDocument/2006/relationships/printerSettings" Target="../printerSettings/printerSettings775.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21.bin"/><Relationship Id="rId18" Type="http://schemas.openxmlformats.org/officeDocument/2006/relationships/printerSettings" Target="../printerSettings/printerSettings826.bin"/><Relationship Id="rId26" Type="http://schemas.openxmlformats.org/officeDocument/2006/relationships/printerSettings" Target="../printerSettings/printerSettings834.bin"/><Relationship Id="rId3" Type="http://schemas.openxmlformats.org/officeDocument/2006/relationships/printerSettings" Target="../printerSettings/printerSettings811.bin"/><Relationship Id="rId21" Type="http://schemas.openxmlformats.org/officeDocument/2006/relationships/printerSettings" Target="../printerSettings/printerSettings829.bin"/><Relationship Id="rId7" Type="http://schemas.openxmlformats.org/officeDocument/2006/relationships/printerSettings" Target="../printerSettings/printerSettings815.bin"/><Relationship Id="rId12" Type="http://schemas.openxmlformats.org/officeDocument/2006/relationships/printerSettings" Target="../printerSettings/printerSettings820.bin"/><Relationship Id="rId17" Type="http://schemas.openxmlformats.org/officeDocument/2006/relationships/printerSettings" Target="../printerSettings/printerSettings825.bin"/><Relationship Id="rId25" Type="http://schemas.openxmlformats.org/officeDocument/2006/relationships/printerSettings" Target="../printerSettings/printerSettings833.bin"/><Relationship Id="rId33" Type="http://schemas.openxmlformats.org/officeDocument/2006/relationships/drawing" Target="../drawings/drawing27.xml"/><Relationship Id="rId2" Type="http://schemas.openxmlformats.org/officeDocument/2006/relationships/printerSettings" Target="../printerSettings/printerSettings810.bin"/><Relationship Id="rId16" Type="http://schemas.openxmlformats.org/officeDocument/2006/relationships/printerSettings" Target="../printerSettings/printerSettings824.bin"/><Relationship Id="rId20" Type="http://schemas.openxmlformats.org/officeDocument/2006/relationships/printerSettings" Target="../printerSettings/printerSettings828.bin"/><Relationship Id="rId29" Type="http://schemas.openxmlformats.org/officeDocument/2006/relationships/printerSettings" Target="../printerSettings/printerSettings837.bin"/><Relationship Id="rId1" Type="http://schemas.openxmlformats.org/officeDocument/2006/relationships/printerSettings" Target="../printerSettings/printerSettings809.bin"/><Relationship Id="rId6" Type="http://schemas.openxmlformats.org/officeDocument/2006/relationships/printerSettings" Target="../printerSettings/printerSettings814.bin"/><Relationship Id="rId11" Type="http://schemas.openxmlformats.org/officeDocument/2006/relationships/printerSettings" Target="../printerSettings/printerSettings819.bin"/><Relationship Id="rId24" Type="http://schemas.openxmlformats.org/officeDocument/2006/relationships/printerSettings" Target="../printerSettings/printerSettings832.bin"/><Relationship Id="rId32" Type="http://schemas.openxmlformats.org/officeDocument/2006/relationships/printerSettings" Target="../printerSettings/printerSettings840.bin"/><Relationship Id="rId5" Type="http://schemas.openxmlformats.org/officeDocument/2006/relationships/printerSettings" Target="../printerSettings/printerSettings813.bin"/><Relationship Id="rId15" Type="http://schemas.openxmlformats.org/officeDocument/2006/relationships/printerSettings" Target="../printerSettings/printerSettings823.bin"/><Relationship Id="rId23" Type="http://schemas.openxmlformats.org/officeDocument/2006/relationships/printerSettings" Target="../printerSettings/printerSettings831.bin"/><Relationship Id="rId28" Type="http://schemas.openxmlformats.org/officeDocument/2006/relationships/printerSettings" Target="../printerSettings/printerSettings836.bin"/><Relationship Id="rId10" Type="http://schemas.openxmlformats.org/officeDocument/2006/relationships/printerSettings" Target="../printerSettings/printerSettings818.bin"/><Relationship Id="rId19" Type="http://schemas.openxmlformats.org/officeDocument/2006/relationships/printerSettings" Target="../printerSettings/printerSettings827.bin"/><Relationship Id="rId31" Type="http://schemas.openxmlformats.org/officeDocument/2006/relationships/printerSettings" Target="../printerSettings/printerSettings839.bin"/><Relationship Id="rId4" Type="http://schemas.openxmlformats.org/officeDocument/2006/relationships/printerSettings" Target="../printerSettings/printerSettings812.bin"/><Relationship Id="rId9" Type="http://schemas.openxmlformats.org/officeDocument/2006/relationships/printerSettings" Target="../printerSettings/printerSettings817.bin"/><Relationship Id="rId14" Type="http://schemas.openxmlformats.org/officeDocument/2006/relationships/printerSettings" Target="../printerSettings/printerSettings822.bin"/><Relationship Id="rId22" Type="http://schemas.openxmlformats.org/officeDocument/2006/relationships/printerSettings" Target="../printerSettings/printerSettings830.bin"/><Relationship Id="rId27" Type="http://schemas.openxmlformats.org/officeDocument/2006/relationships/printerSettings" Target="../printerSettings/printerSettings835.bin"/><Relationship Id="rId30" Type="http://schemas.openxmlformats.org/officeDocument/2006/relationships/printerSettings" Target="../printerSettings/printerSettings838.bin"/><Relationship Id="rId8" Type="http://schemas.openxmlformats.org/officeDocument/2006/relationships/printerSettings" Target="../printerSettings/printerSettings816.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48.bin"/><Relationship Id="rId13" Type="http://schemas.openxmlformats.org/officeDocument/2006/relationships/printerSettings" Target="../printerSettings/printerSettings853.bin"/><Relationship Id="rId18" Type="http://schemas.openxmlformats.org/officeDocument/2006/relationships/printerSettings" Target="../printerSettings/printerSettings858.bin"/><Relationship Id="rId26" Type="http://schemas.openxmlformats.org/officeDocument/2006/relationships/printerSettings" Target="../printerSettings/printerSettings866.bin"/><Relationship Id="rId3" Type="http://schemas.openxmlformats.org/officeDocument/2006/relationships/printerSettings" Target="../printerSettings/printerSettings843.bin"/><Relationship Id="rId21" Type="http://schemas.openxmlformats.org/officeDocument/2006/relationships/printerSettings" Target="../printerSettings/printerSettings861.bin"/><Relationship Id="rId7" Type="http://schemas.openxmlformats.org/officeDocument/2006/relationships/printerSettings" Target="../printerSettings/printerSettings847.bin"/><Relationship Id="rId12" Type="http://schemas.openxmlformats.org/officeDocument/2006/relationships/printerSettings" Target="../printerSettings/printerSettings852.bin"/><Relationship Id="rId17" Type="http://schemas.openxmlformats.org/officeDocument/2006/relationships/printerSettings" Target="../printerSettings/printerSettings857.bin"/><Relationship Id="rId25" Type="http://schemas.openxmlformats.org/officeDocument/2006/relationships/printerSettings" Target="../printerSettings/printerSettings865.bin"/><Relationship Id="rId2" Type="http://schemas.openxmlformats.org/officeDocument/2006/relationships/printerSettings" Target="../printerSettings/printerSettings842.bin"/><Relationship Id="rId16" Type="http://schemas.openxmlformats.org/officeDocument/2006/relationships/printerSettings" Target="../printerSettings/printerSettings856.bin"/><Relationship Id="rId20" Type="http://schemas.openxmlformats.org/officeDocument/2006/relationships/printerSettings" Target="../printerSettings/printerSettings860.bin"/><Relationship Id="rId29" Type="http://schemas.openxmlformats.org/officeDocument/2006/relationships/printerSettings" Target="../printerSettings/printerSettings869.bin"/><Relationship Id="rId1" Type="http://schemas.openxmlformats.org/officeDocument/2006/relationships/printerSettings" Target="../printerSettings/printerSettings841.bin"/><Relationship Id="rId6" Type="http://schemas.openxmlformats.org/officeDocument/2006/relationships/printerSettings" Target="../printerSettings/printerSettings846.bin"/><Relationship Id="rId11" Type="http://schemas.openxmlformats.org/officeDocument/2006/relationships/printerSettings" Target="../printerSettings/printerSettings851.bin"/><Relationship Id="rId24" Type="http://schemas.openxmlformats.org/officeDocument/2006/relationships/printerSettings" Target="../printerSettings/printerSettings864.bin"/><Relationship Id="rId32" Type="http://schemas.openxmlformats.org/officeDocument/2006/relationships/printerSettings" Target="../printerSettings/printerSettings872.bin"/><Relationship Id="rId5" Type="http://schemas.openxmlformats.org/officeDocument/2006/relationships/printerSettings" Target="../printerSettings/printerSettings845.bin"/><Relationship Id="rId15" Type="http://schemas.openxmlformats.org/officeDocument/2006/relationships/printerSettings" Target="../printerSettings/printerSettings855.bin"/><Relationship Id="rId23" Type="http://schemas.openxmlformats.org/officeDocument/2006/relationships/printerSettings" Target="../printerSettings/printerSettings863.bin"/><Relationship Id="rId28" Type="http://schemas.openxmlformats.org/officeDocument/2006/relationships/printerSettings" Target="../printerSettings/printerSettings868.bin"/><Relationship Id="rId10" Type="http://schemas.openxmlformats.org/officeDocument/2006/relationships/printerSettings" Target="../printerSettings/printerSettings850.bin"/><Relationship Id="rId19" Type="http://schemas.openxmlformats.org/officeDocument/2006/relationships/printerSettings" Target="../printerSettings/printerSettings859.bin"/><Relationship Id="rId31" Type="http://schemas.openxmlformats.org/officeDocument/2006/relationships/printerSettings" Target="../printerSettings/printerSettings871.bin"/><Relationship Id="rId4" Type="http://schemas.openxmlformats.org/officeDocument/2006/relationships/printerSettings" Target="../printerSettings/printerSettings844.bin"/><Relationship Id="rId9" Type="http://schemas.openxmlformats.org/officeDocument/2006/relationships/printerSettings" Target="../printerSettings/printerSettings849.bin"/><Relationship Id="rId14" Type="http://schemas.openxmlformats.org/officeDocument/2006/relationships/printerSettings" Target="../printerSettings/printerSettings854.bin"/><Relationship Id="rId22" Type="http://schemas.openxmlformats.org/officeDocument/2006/relationships/printerSettings" Target="../printerSettings/printerSettings862.bin"/><Relationship Id="rId27" Type="http://schemas.openxmlformats.org/officeDocument/2006/relationships/printerSettings" Target="../printerSettings/printerSettings867.bin"/><Relationship Id="rId30" Type="http://schemas.openxmlformats.org/officeDocument/2006/relationships/printerSettings" Target="../printerSettings/printerSettings8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3" sqref="B3:H3"/>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48" customHeight="1">
      <c r="A1" s="122" t="s">
        <v>306</v>
      </c>
      <c r="B1" s="740" t="s">
        <v>971</v>
      </c>
      <c r="C1" s="741"/>
      <c r="D1" s="741"/>
      <c r="E1" s="741"/>
      <c r="F1" s="741"/>
      <c r="G1" s="741"/>
      <c r="H1" s="741"/>
    </row>
    <row r="2" spans="1:8" ht="30.75" hidden="1" customHeight="1">
      <c r="A2" s="122" t="s">
        <v>174</v>
      </c>
      <c r="B2" s="740" t="s">
        <v>969</v>
      </c>
      <c r="C2" s="741"/>
      <c r="D2" s="741"/>
      <c r="E2" s="741"/>
      <c r="F2" s="741"/>
      <c r="G2" s="741"/>
      <c r="H2" s="741"/>
    </row>
    <row r="3" spans="1:8" ht="38.25" customHeight="1">
      <c r="A3" s="122" t="s">
        <v>305</v>
      </c>
      <c r="B3" s="740" t="s">
        <v>975</v>
      </c>
      <c r="C3" s="741"/>
      <c r="D3" s="741"/>
      <c r="E3" s="741"/>
      <c r="F3" s="741"/>
      <c r="G3" s="741"/>
      <c r="H3" s="741"/>
    </row>
    <row r="4" spans="1:8">
      <c r="B4" s="742"/>
      <c r="C4" s="742"/>
    </row>
    <row r="5" spans="1:8" ht="16.5">
      <c r="A5" s="122" t="s">
        <v>116</v>
      </c>
      <c r="B5" s="165">
        <v>4</v>
      </c>
      <c r="C5" s="569" t="s">
        <v>972</v>
      </c>
      <c r="D5" s="34"/>
    </row>
    <row r="6" spans="1:8">
      <c r="B6" s="165"/>
      <c r="C6" s="569"/>
      <c r="D6" s="34"/>
    </row>
    <row r="7" spans="1:8" ht="16.5">
      <c r="A7" s="153"/>
    </row>
    <row r="9" spans="1:8" ht="16.5">
      <c r="B9" s="375"/>
    </row>
  </sheetData>
  <sheetProtection formatColumns="0" formatRows="0" selectLockedCells="1"/>
  <customSheetViews>
    <customSheetView guid="{A357207E-1929-4807-8B26-1156400CB069}" hiddenRows="1" showRuler="0">
      <selection activeCell="G16" sqref="G16"/>
      <pageMargins left="0.75" right="0.75" top="1" bottom="1" header="0.5" footer="0.5"/>
      <pageSetup orientation="portrait" r:id="rId1"/>
      <headerFooter alignWithMargins="0"/>
    </customSheetView>
    <customSheetView guid="{C1218C05-AE11-4FF9-BD19-E4DE5F50EED5}" state="hidden" showRuler="0">
      <selection activeCell="B3" sqref="B3:H3"/>
      <pageMargins left="0.75" right="0.75" top="1" bottom="1" header="0.5" footer="0.5"/>
      <pageSetup orientation="portrait" r:id="rId2"/>
      <headerFooter alignWithMargins="0"/>
    </customSheetView>
    <customSheetView guid="{4A390C3D-A443-4E7C-96F7-00F9D8821C75}" state="hidden" showRuler="0">
      <selection activeCell="B3" sqref="B3:H3"/>
      <pageMargins left="0.75" right="0.75" top="1" bottom="1" header="0.5" footer="0.5"/>
      <pageSetup orientation="portrait" r:id="rId3"/>
      <headerFooter alignWithMargins="0"/>
    </customSheetView>
    <customSheetView guid="{5476C51C-4037-4B28-A818-10D7CDF0C66A}" state="hidden" showRuler="0">
      <selection activeCell="E10" sqref="E10"/>
      <pageMargins left="0.75" right="0.75" top="1" bottom="1" header="0.5" footer="0.5"/>
      <pageSetup orientation="portrait" r:id="rId4"/>
      <headerFooter alignWithMargins="0"/>
    </customSheetView>
    <customSheetView guid="{F55A58F6-8771-45A6-8050-8FCA02572CBD}" state="hidden" showRuler="0">
      <selection activeCell="E11" sqref="E11"/>
      <pageMargins left="0.75" right="0.75" top="1" bottom="1" header="0.5" footer="0.5"/>
      <pageSetup orientation="portrait" r:id="rId5"/>
      <headerFooter alignWithMargins="0"/>
    </customSheetView>
    <customSheetView guid="{A8583C01-5E6A-4469-ADCA-440E12AA8084}" state="hidden" showRuler="0">
      <selection activeCell="A32" sqref="A32"/>
      <pageMargins left="0.75" right="0.75" top="1" bottom="1" header="0.5" footer="0.5"/>
      <pageSetup orientation="portrait" r:id="rId6"/>
      <headerFooter alignWithMargins="0"/>
    </customSheetView>
    <customSheetView guid="{05855B4F-D61E-4C97-B759-B2F96767F6F8}" state="hidden" showRuler="0">
      <selection activeCell="B1" sqref="B1:H1"/>
      <pageMargins left="0.75" right="0.75" top="1" bottom="1" header="0.5" footer="0.5"/>
      <pageSetup orientation="portrait" r:id="rId7"/>
      <headerFooter alignWithMargins="0"/>
    </customSheetView>
    <customSheetView guid="{82E8A0F5-0020-4355-95CF-28601763A783}" state="hidden" showRuler="0">
      <selection activeCell="B3" sqref="B3:H3"/>
      <pageMargins left="0.75" right="0.75" top="1" bottom="1" header="0.5" footer="0.5"/>
      <pageSetup orientation="portrait" r:id="rId8"/>
      <headerFooter alignWithMargins="0"/>
    </customSheetView>
    <customSheetView guid="{340562B9-6CEE-4962-8D7D-CA1C6778F52C}" showRuler="0">
      <selection activeCell="E9" sqref="E9"/>
      <pageMargins left="0.75" right="0.75" top="1" bottom="1" header="0.5" footer="0.5"/>
      <pageSetup orientation="portrait" r:id="rId9"/>
      <headerFooter alignWithMargins="0"/>
    </customSheetView>
    <customSheetView guid="{38BECF6E-1A53-4F98-87B9-44F2C5F77E08}" state="hidden" showRuler="0">
      <selection activeCell="K10" sqref="K10"/>
      <pageMargins left="0.75" right="0.75" top="1" bottom="1" header="0.5" footer="0.5"/>
      <pageSetup orientation="portrait" r:id="rId10"/>
      <headerFooter alignWithMargins="0"/>
    </customSheetView>
    <customSheetView guid="{8E3ED18F-7B8F-4A1C-969D-A70DC3B696C3}" state="hidden" showRuler="0">
      <selection activeCell="E8" sqref="E8"/>
      <pageMargins left="0.75" right="0.75" top="1" bottom="1" header="0.5" footer="0.5"/>
      <pageSetup orientation="portrait" r:id="rId11"/>
      <headerFooter alignWithMargins="0"/>
    </customSheetView>
    <customSheetView guid="{477F7E43-D393-45BA-B99B-D838E4629B5D}" state="hidden" showRuler="0">
      <selection activeCell="E8" sqref="E8"/>
      <pageMargins left="0.75" right="0.75" top="1" bottom="1" header="0.5" footer="0.5"/>
      <pageSetup orientation="portrait" r:id="rId12"/>
      <headerFooter alignWithMargins="0"/>
    </customSheetView>
    <customSheetView guid="{240327DD-375F-45D4-BA52-89AFD79FE6A1}"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F9FE2C60-2849-4C32-B532-2B1A89FFA9CD}" state="hidden" showRuler="0">
      <selection activeCell="F8" sqref="F8"/>
      <pageMargins left="0.75" right="0.75" top="1" bottom="1" header="0.5" footer="0.5"/>
      <pageSetup orientation="portrait" r:id="rId22"/>
      <headerFooter alignWithMargins="0"/>
    </customSheetView>
    <customSheetView guid="{FE4EC9C4-31B9-4D40-8323-5B16C3BC840F}" state="hidden" showRuler="0">
      <selection activeCell="H11" sqref="H11"/>
      <pageMargins left="0.75" right="0.75" top="1" bottom="1" header="0.5" footer="0.5"/>
      <pageSetup orientation="portrait" r:id="rId23"/>
      <headerFooter alignWithMargins="0"/>
    </customSheetView>
    <customSheetView guid="{C5EDD9E3-0801-4479-8600-A80B0FCFDF0B}" state="hidden" showRuler="0">
      <selection activeCell="C9" sqref="C9"/>
      <pageMargins left="0.75" right="0.75" top="1" bottom="1" header="0.5" footer="0.5"/>
      <pageSetup orientation="portrait" r:id="rId24"/>
      <headerFooter alignWithMargins="0"/>
    </customSheetView>
    <customSheetView guid="{15A19D23-A9FD-4FC1-B7B0-F2D16BDFC729}" state="hidden" showRuler="0">
      <selection activeCell="E8" sqref="E8"/>
      <pageMargins left="0.75" right="0.75" top="1" bottom="1" header="0.5" footer="0.5"/>
      <pageSetup orientation="portrait" r:id="rId25"/>
      <headerFooter alignWithMargins="0"/>
    </customSheetView>
    <customSheetView guid="{97C0FC0E-800C-45C9-895E-E91A3F1ADBA4}" state="hidden" showRuler="0">
      <selection activeCell="D8" sqref="D8"/>
      <pageMargins left="0.75" right="0.75" top="1" bottom="1" header="0.5" footer="0.5"/>
      <pageSetup orientation="portrait" r:id="rId26"/>
      <headerFooter alignWithMargins="0"/>
    </customSheetView>
    <customSheetView guid="{CB7992C9-ABA5-4C7D-8C49-1E1D8E8875C7}" state="hidden" showRuler="0">
      <selection activeCell="D9" sqref="D9"/>
      <pageMargins left="0.75" right="0.75" top="1" bottom="1" header="0.5" footer="0.5"/>
      <pageSetup orientation="portrait" r:id="rId27"/>
      <headerFooter alignWithMargins="0"/>
    </customSheetView>
    <customSheetView guid="{E51D3662-FFCE-4FD6-A590-7DDC9E38C41F}" state="hidden" showRuler="0">
      <selection activeCell="E14" sqref="E14"/>
      <pageMargins left="0.75" right="0.75" top="1" bottom="1" header="0.5" footer="0.5"/>
      <pageSetup orientation="portrait" r:id="rId28"/>
      <headerFooter alignWithMargins="0"/>
    </customSheetView>
    <customSheetView guid="{A5BACB31-2B47-452B-A3BC-6D55695B550C}" state="hidden" showRuler="0">
      <selection activeCell="E11" sqref="E11"/>
      <pageMargins left="0.75" right="0.75" top="1" bottom="1" header="0.5" footer="0.5"/>
      <pageSetup orientation="portrait" r:id="rId29"/>
      <headerFooter alignWithMargins="0"/>
    </customSheetView>
    <customSheetView guid="{F0FF5142-7780-4756-8308-9B225355DAF6}" state="hidden" showRuler="0">
      <selection activeCell="E10" sqref="E10"/>
      <pageMargins left="0.75" right="0.75" top="1" bottom="1" header="0.5" footer="0.5"/>
      <pageSetup orientation="portrait" r:id="rId30"/>
      <headerFooter alignWithMargins="0"/>
    </customSheetView>
    <customSheetView guid="{7307877B-3267-4265-93AC-223E8EA5C2D4}" state="hidden" showRuler="0">
      <selection activeCell="B3" sqref="B3:H3"/>
      <pageMargins left="0.75" right="0.75" top="1" bottom="1" header="0.5" footer="0.5"/>
      <pageSetup orientation="portrait" r:id="rId31"/>
      <headerFooter alignWithMargins="0"/>
    </customSheetView>
    <customSheetView guid="{603AE1DC-E63E-4551-94D2-0F65AF5A6EB9}" state="hidden" showRuler="0">
      <selection activeCell="B1" sqref="B1:H1"/>
      <pageMargins left="0.75" right="0.75" top="1" bottom="1" header="0.5" footer="0.5"/>
      <pageSetup orientation="portrait" r:id="rId32"/>
      <headerFooter alignWithMargins="0"/>
    </customSheetView>
    <customSheetView guid="{755059BA-25E7-41FA-8B08-4E8896A74652}" state="hidden" showRuler="0">
      <selection activeCell="B1" sqref="B1:H1"/>
      <pageMargins left="0.75" right="0.75" top="1" bottom="1" header="0.5" footer="0.5"/>
      <pageSetup orientation="portrait" r:id="rId33"/>
      <headerFooter alignWithMargins="0"/>
    </customSheetView>
    <customSheetView guid="{84095E48-3D0C-4C37-AFC3-D901B044D459}" state="hidden" showRuler="0">
      <selection activeCell="B6" sqref="B6"/>
      <pageMargins left="0.75" right="0.75" top="1" bottom="1" header="0.5" footer="0.5"/>
      <pageSetup orientation="portrait" r:id="rId34"/>
      <headerFooter alignWithMargins="0"/>
    </customSheetView>
    <customSheetView guid="{BFF2140B-764F-4748-87BF-D344DBF8BA8D}" state="hidden" showRuler="0">
      <selection activeCell="H4" sqref="H4"/>
      <pageMargins left="0.75" right="0.75" top="1" bottom="1" header="0.5" footer="0.5"/>
      <pageSetup orientation="portrait" r:id="rId35"/>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5"/>
  <sheetViews>
    <sheetView showGridLines="0" zoomScaleNormal="100" zoomScaleSheetLayoutView="115" workbookViewId="0">
      <selection sqref="A1:A23"/>
    </sheetView>
  </sheetViews>
  <sheetFormatPr defaultColWidth="9.140625" defaultRowHeight="13.5"/>
  <cols>
    <col min="1" max="1" width="9.85546875" style="104" customWidth="1"/>
    <col min="2" max="2" width="12.7109375" style="104" customWidth="1"/>
    <col min="3" max="3" width="44.140625" style="104" customWidth="1"/>
    <col min="4" max="4" width="60.5703125" style="104" customWidth="1"/>
    <col min="5" max="5" width="12.85546875" style="104" customWidth="1"/>
    <col min="6" max="6" width="9.85546875" style="108" customWidth="1"/>
    <col min="7" max="16384" width="9.140625" style="108"/>
  </cols>
  <sheetData>
    <row r="1" spans="1:12" ht="18" customHeight="1">
      <c r="A1" s="756" t="s">
        <v>10</v>
      </c>
      <c r="B1" s="759" t="s">
        <v>126</v>
      </c>
      <c r="C1" s="759"/>
      <c r="D1" s="759"/>
      <c r="E1" s="759"/>
      <c r="F1" s="743" t="str">
        <f>B2</f>
        <v>Retro fitment &amp; Reconditioning  of MSB &amp; ACDB panel (Auxiliary system) at Ballabgarh Substation</v>
      </c>
      <c r="G1" s="105"/>
      <c r="H1" s="105"/>
      <c r="I1" s="105"/>
      <c r="J1" s="105"/>
      <c r="L1" s="108" t="s">
        <v>480</v>
      </c>
    </row>
    <row r="2" spans="1:12" ht="33" customHeight="1">
      <c r="A2" s="757"/>
      <c r="B2" s="760" t="str">
        <f>Basic!B1</f>
        <v>Retro fitment &amp; Reconditioning  of MSB &amp; ACDB panel (Auxiliary system) at Ballabgarh Substation</v>
      </c>
      <c r="C2" s="761"/>
      <c r="D2" s="761"/>
      <c r="E2" s="762"/>
      <c r="F2" s="744"/>
      <c r="G2" s="105"/>
      <c r="H2" s="105"/>
      <c r="I2" s="105"/>
      <c r="J2" s="105"/>
    </row>
    <row r="3" spans="1:12" ht="21" customHeight="1">
      <c r="A3" s="757"/>
      <c r="B3" s="753" t="str">
        <f>"Specification No.: " &amp; Basic!B3</f>
        <v xml:space="preserve">Specification No.: NR1/NT/W-MISC/DOM/I00/25/10158
RFX-5002004643    </v>
      </c>
      <c r="C3" s="753"/>
      <c r="D3" s="753"/>
      <c r="E3" s="753"/>
      <c r="F3" s="744"/>
      <c r="G3" s="105"/>
      <c r="H3" s="105"/>
      <c r="I3" s="105"/>
      <c r="J3" s="105"/>
    </row>
    <row r="4" spans="1:12" s="711" customFormat="1" ht="18" customHeight="1">
      <c r="A4" s="757"/>
      <c r="B4" s="250">
        <v>1</v>
      </c>
      <c r="C4" s="747" t="s">
        <v>127</v>
      </c>
      <c r="D4" s="747"/>
      <c r="E4" s="747"/>
      <c r="F4" s="744"/>
      <c r="G4" s="710"/>
      <c r="H4" s="710"/>
      <c r="I4" s="111"/>
      <c r="J4" s="111"/>
    </row>
    <row r="5" spans="1:12" s="711" customFormat="1" ht="31.5" customHeight="1">
      <c r="A5" s="757"/>
      <c r="B5" s="250">
        <v>2</v>
      </c>
      <c r="C5" s="747" t="s">
        <v>519</v>
      </c>
      <c r="D5" s="747"/>
      <c r="E5" s="747"/>
      <c r="F5" s="744"/>
      <c r="G5" s="111"/>
      <c r="H5" s="111"/>
      <c r="I5" s="111"/>
      <c r="J5" s="111"/>
    </row>
    <row r="6" spans="1:12" s="711" customFormat="1" ht="15">
      <c r="A6" s="757"/>
      <c r="B6" s="250">
        <v>3</v>
      </c>
      <c r="C6" s="747" t="s">
        <v>159</v>
      </c>
      <c r="D6" s="747"/>
      <c r="E6" s="747"/>
      <c r="F6" s="744"/>
      <c r="G6" s="111"/>
      <c r="H6" s="111"/>
      <c r="I6" s="111"/>
      <c r="J6" s="111"/>
    </row>
    <row r="7" spans="1:12" s="711" customFormat="1" ht="15">
      <c r="A7" s="757"/>
      <c r="B7" s="250">
        <v>4</v>
      </c>
      <c r="C7" s="747" t="s">
        <v>158</v>
      </c>
      <c r="D7" s="747"/>
      <c r="E7" s="747"/>
      <c r="F7" s="744"/>
      <c r="G7" s="111"/>
      <c r="H7" s="111"/>
      <c r="I7" s="111"/>
      <c r="J7" s="111"/>
    </row>
    <row r="8" spans="1:12" s="711" customFormat="1" ht="15">
      <c r="A8" s="757"/>
      <c r="B8" s="250">
        <v>5</v>
      </c>
      <c r="C8" s="747" t="s">
        <v>966</v>
      </c>
      <c r="D8" s="747"/>
      <c r="E8" s="747"/>
      <c r="F8" s="744"/>
      <c r="G8" s="111"/>
      <c r="H8" s="111"/>
      <c r="I8" s="111"/>
      <c r="J8" s="111"/>
    </row>
    <row r="9" spans="1:12" s="711" customFormat="1" ht="15">
      <c r="A9" s="757"/>
      <c r="B9" s="712">
        <v>6</v>
      </c>
      <c r="C9" s="748" t="s">
        <v>967</v>
      </c>
      <c r="D9" s="748"/>
      <c r="E9" s="748"/>
      <c r="F9" s="744"/>
      <c r="G9" s="111"/>
      <c r="H9" s="111"/>
      <c r="I9" s="111"/>
      <c r="J9" s="111"/>
    </row>
    <row r="10" spans="1:12" s="711" customFormat="1" ht="15.75">
      <c r="A10" s="757"/>
      <c r="B10" s="712">
        <v>7</v>
      </c>
      <c r="C10" s="748" t="s">
        <v>518</v>
      </c>
      <c r="D10" s="748"/>
      <c r="E10" s="748"/>
      <c r="F10" s="744"/>
      <c r="G10" s="111"/>
      <c r="H10" s="111"/>
      <c r="I10" s="111"/>
      <c r="J10" s="713"/>
    </row>
    <row r="11" spans="1:12" s="711" customFormat="1" ht="15.75">
      <c r="A11" s="757"/>
      <c r="B11" s="714">
        <v>8</v>
      </c>
      <c r="C11" s="748" t="s">
        <v>797</v>
      </c>
      <c r="D11" s="748"/>
      <c r="E11" s="748"/>
      <c r="F11" s="744"/>
      <c r="G11" s="111"/>
      <c r="H11" s="111"/>
      <c r="I11" s="111"/>
      <c r="J11" s="713"/>
    </row>
    <row r="12" spans="1:12" s="711" customFormat="1" ht="35.25" customHeight="1">
      <c r="A12" s="757"/>
      <c r="B12" s="714">
        <v>9</v>
      </c>
      <c r="C12" s="747" t="s">
        <v>798</v>
      </c>
      <c r="D12" s="747"/>
      <c r="E12" s="763"/>
      <c r="F12" s="744"/>
      <c r="G12" s="111"/>
      <c r="H12" s="111"/>
      <c r="I12" s="111"/>
      <c r="J12" s="713"/>
    </row>
    <row r="13" spans="1:12" s="711" customFormat="1" ht="54" customHeight="1">
      <c r="A13" s="757"/>
      <c r="B13" s="714">
        <v>10</v>
      </c>
      <c r="C13" s="747" t="s">
        <v>799</v>
      </c>
      <c r="D13" s="747"/>
      <c r="E13" s="763"/>
      <c r="F13" s="744"/>
      <c r="G13" s="111"/>
      <c r="H13" s="111"/>
      <c r="I13" s="111"/>
      <c r="J13" s="713"/>
    </row>
    <row r="14" spans="1:12" s="711" customFormat="1" ht="15.75">
      <c r="A14" s="757"/>
      <c r="B14" s="714">
        <v>11</v>
      </c>
      <c r="C14" s="748" t="s">
        <v>968</v>
      </c>
      <c r="D14" s="748"/>
      <c r="E14" s="764"/>
      <c r="F14" s="744"/>
      <c r="G14" s="111"/>
      <c r="H14" s="111"/>
      <c r="I14" s="111"/>
      <c r="J14" s="713"/>
    </row>
    <row r="15" spans="1:12" s="711" customFormat="1" ht="15.75">
      <c r="A15" s="757"/>
      <c r="B15" s="714"/>
      <c r="C15" s="570"/>
      <c r="D15" s="570"/>
      <c r="E15" s="570"/>
      <c r="F15" s="744"/>
      <c r="G15" s="111"/>
      <c r="H15" s="111"/>
      <c r="I15" s="111"/>
      <c r="J15" s="713"/>
    </row>
    <row r="16" spans="1:12" s="711" customFormat="1" ht="37.5" customHeight="1">
      <c r="A16" s="757"/>
      <c r="B16" s="715" t="s">
        <v>372</v>
      </c>
      <c r="C16" s="754" t="s">
        <v>489</v>
      </c>
      <c r="D16" s="754"/>
      <c r="E16" s="755"/>
      <c r="F16" s="744"/>
      <c r="G16" s="111"/>
      <c r="H16" s="111"/>
      <c r="I16" s="111"/>
      <c r="J16" s="111"/>
    </row>
    <row r="17" spans="1:10" ht="17.25" customHeight="1">
      <c r="A17" s="757"/>
      <c r="B17" s="251"/>
      <c r="C17" s="251"/>
      <c r="D17" s="251"/>
      <c r="E17" s="251"/>
      <c r="F17" s="744"/>
      <c r="G17" s="105"/>
      <c r="H17" s="105"/>
      <c r="I17" s="105"/>
      <c r="J17" s="105"/>
    </row>
    <row r="18" spans="1:10" ht="15">
      <c r="A18" s="757"/>
      <c r="B18" s="746"/>
      <c r="C18" s="746"/>
      <c r="D18" s="746"/>
      <c r="E18" s="746"/>
      <c r="F18" s="744"/>
      <c r="G18" s="105"/>
      <c r="H18" s="105"/>
      <c r="I18" s="105"/>
      <c r="J18" s="105"/>
    </row>
    <row r="19" spans="1:10" ht="21.75" customHeight="1">
      <c r="A19" s="757"/>
      <c r="B19" s="107"/>
      <c r="C19" s="107"/>
      <c r="D19" s="107"/>
      <c r="E19" s="107"/>
      <c r="F19" s="744"/>
      <c r="G19" s="105"/>
      <c r="H19" s="105"/>
      <c r="I19" s="105"/>
      <c r="J19" s="105"/>
    </row>
    <row r="20" spans="1:10" ht="24" customHeight="1">
      <c r="A20" s="757"/>
      <c r="B20" s="751" t="s">
        <v>122</v>
      </c>
      <c r="C20" s="751"/>
      <c r="D20" s="751"/>
      <c r="E20" s="170"/>
      <c r="F20" s="744"/>
    </row>
    <row r="21" spans="1:10" ht="15.95" customHeight="1">
      <c r="A21" s="757"/>
      <c r="B21" s="749" t="s">
        <v>123</v>
      </c>
      <c r="C21" s="749"/>
      <c r="D21" s="749"/>
      <c r="F21" s="744"/>
      <c r="G21" s="105"/>
      <c r="H21" s="105"/>
      <c r="I21" s="105"/>
      <c r="J21" s="105"/>
    </row>
    <row r="22" spans="1:10" ht="17.25" customHeight="1">
      <c r="A22" s="757"/>
      <c r="B22" s="750" t="s">
        <v>124</v>
      </c>
      <c r="C22" s="750"/>
      <c r="D22" s="750"/>
      <c r="E22" s="170"/>
      <c r="F22" s="744"/>
      <c r="G22" s="109"/>
      <c r="H22" s="109"/>
      <c r="I22" s="109"/>
      <c r="J22" s="109"/>
    </row>
    <row r="23" spans="1:10" ht="15.95" customHeight="1">
      <c r="A23" s="758"/>
      <c r="B23" s="752" t="s">
        <v>125</v>
      </c>
      <c r="C23" s="752"/>
      <c r="D23" s="752"/>
      <c r="E23" s="171"/>
      <c r="F23" s="745"/>
      <c r="G23" s="109"/>
      <c r="H23" s="109"/>
      <c r="I23" s="109"/>
      <c r="J23" s="109"/>
    </row>
    <row r="24" spans="1:10" ht="15.75">
      <c r="A24" s="106"/>
      <c r="B24" s="106"/>
      <c r="C24" s="106"/>
      <c r="D24" s="106"/>
      <c r="E24" s="106"/>
      <c r="F24" s="105"/>
      <c r="G24" s="105"/>
      <c r="H24" s="105"/>
      <c r="I24" s="105"/>
      <c r="J24" s="105"/>
    </row>
    <row r="25" spans="1:10" ht="15.75">
      <c r="A25" s="106"/>
      <c r="B25" s="106"/>
      <c r="C25" s="106"/>
      <c r="D25" s="106"/>
      <c r="E25" s="106"/>
      <c r="F25" s="105"/>
      <c r="G25" s="105"/>
      <c r="H25" s="105"/>
      <c r="I25" s="105"/>
      <c r="J25" s="105"/>
    </row>
  </sheetData>
  <sheetProtection algorithmName="SHA-512" hashValue="gSY3W6XLPfjK5w9nJDk0TkB6WKfLEzpvP9AQvusE3JXULr3B4JXY/9krsu1OHsxRtNUaxcljfUgNmvyb90vpQg==" saltValue="IZvskxInJNSyIO2qUe4X5w==" spinCount="100000" sheet="1" formatColumns="0" formatRows="0" selectLockedCells="1"/>
  <customSheetViews>
    <customSheetView guid="{A357207E-1929-4807-8B26-1156400CB069}" showPageBreaks="1" showGridLines="0" printArea="1">
      <selection sqref="A1:A23"/>
      <pageMargins left="0.15748031496063" right="0.23622047244094499" top="0.78" bottom="0.98425196850393704" header="0.35433070866141703" footer="0.511811023622047"/>
      <printOptions horizontalCentered="1"/>
      <pageSetup paperSize="9" scale="69" orientation="landscape" r:id="rId1"/>
      <headerFooter alignWithMargins="0"/>
    </customSheetView>
    <customSheetView guid="{C1218C05-AE11-4FF9-BD19-E4DE5F50EED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2"/>
      <headerFooter alignWithMargins="0"/>
    </customSheetView>
    <customSheetView guid="{4A390C3D-A443-4E7C-96F7-00F9D8821C75}"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
      <headerFooter alignWithMargins="0"/>
    </customSheetView>
    <customSheetView guid="{5476C51C-4037-4B28-A818-10D7CDF0C66A}"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55A58F6-8771-45A6-8050-8FCA02572CBD}"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A5BACB31-2B47-452B-A3BC-6D55695B550C}" scale="115" showPageBreaks="1" showGridLines="0" printArea="1" view="pageBreakPreview">
      <selection activeCell="J9" sqref="J9"/>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0FF5142-7780-4756-8308-9B225355DAF6}"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7307877B-3267-4265-93AC-223E8EA5C2D4}" scale="11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9" orientation="landscape" r:id="rId31"/>
      <headerFooter alignWithMargins="0"/>
    </customSheetView>
    <customSheetView guid="{603AE1DC-E63E-4551-94D2-0F65AF5A6EB9}" scale="115" showPageBreaks="1" showGridLines="0" printArea="1" view="pageBreakPreview" topLeftCell="A10">
      <selection activeCell="C8" sqref="C8:E8"/>
      <pageMargins left="0.15748031496063" right="0.23622047244094499" top="0.78" bottom="0.98425196850393704" header="0.35433070866141703" footer="0.511811023622047"/>
      <printOptions horizontalCentered="1"/>
      <pageSetup paperSize="9" scale="69" orientation="landscape" r:id="rId32"/>
      <headerFooter alignWithMargins="0"/>
    </customSheetView>
    <customSheetView guid="{755059BA-25E7-41FA-8B08-4E8896A74652}" showGridLines="0">
      <selection activeCell="C11" sqref="C11:E11"/>
      <pageMargins left="0.15748031496063" right="0.23622047244094499" top="0.78" bottom="0.98425196850393704" header="0.35433070866141703" footer="0.511811023622047"/>
      <printOptions horizontalCentered="1"/>
      <pageSetup paperSize="9" scale="69" orientation="landscape" r:id="rId33"/>
      <headerFooter alignWithMargins="0"/>
    </customSheetView>
    <customSheetView guid="{84095E48-3D0C-4C37-AFC3-D901B044D459}" showGridLines="0" topLeftCell="A7">
      <selection activeCell="F1" sqref="F1:F23"/>
      <pageMargins left="0.15748031496063" right="0.23622047244094499" top="0.78" bottom="0.98425196850393704" header="0.35433070866141703" footer="0.511811023622047"/>
      <printOptions horizontalCentered="1"/>
      <pageSetup paperSize="9" scale="69" orientation="landscape" r:id="rId34"/>
      <headerFooter alignWithMargins="0"/>
    </customSheetView>
    <customSheetView guid="{BFF2140B-764F-4748-87BF-D344DBF8BA8D}" showGridLines="0" printArea="1">
      <selection sqref="A1:XFD1048576"/>
      <pageMargins left="0.15748031496063" right="0.23622047244094499" top="0.78" bottom="0.98425196850393704" header="0.35433070866141703" footer="0.511811023622047"/>
      <printOptions horizontalCentered="1"/>
      <pageSetup paperSize="9" scale="69" orientation="landscape" r:id="rId35"/>
      <headerFooter alignWithMargins="0"/>
    </customSheetView>
  </customSheetViews>
  <mergeCells count="22">
    <mergeCell ref="A1:A23"/>
    <mergeCell ref="B1:E1"/>
    <mergeCell ref="B2:E2"/>
    <mergeCell ref="C11:E11"/>
    <mergeCell ref="C12:E12"/>
    <mergeCell ref="C13:E13"/>
    <mergeCell ref="C14:E14"/>
    <mergeCell ref="F1:F23"/>
    <mergeCell ref="B18:E18"/>
    <mergeCell ref="C7:E7"/>
    <mergeCell ref="C8:E8"/>
    <mergeCell ref="C10:E10"/>
    <mergeCell ref="B21:D21"/>
    <mergeCell ref="B22:D22"/>
    <mergeCell ref="B20:D20"/>
    <mergeCell ref="C6:E6"/>
    <mergeCell ref="B23:D23"/>
    <mergeCell ref="B3:E3"/>
    <mergeCell ref="C4:E4"/>
    <mergeCell ref="C5:E5"/>
    <mergeCell ref="C16:E16"/>
    <mergeCell ref="C9:E9"/>
  </mergeCells>
  <phoneticPr fontId="29" type="noConversion"/>
  <printOptions horizontalCentered="1"/>
  <pageMargins left="0.15748031496063" right="0.23622047244094499" top="0.78" bottom="0.98425196850393704" header="0.35433070866141703" footer="0.511811023622047"/>
  <pageSetup paperSize="9" scale="6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9"/>
  <sheetViews>
    <sheetView showGridLines="0" tabSelected="1" zoomScaleNormal="100" zoomScaleSheetLayoutView="115" workbookViewId="0">
      <selection activeCell="D16" sqref="D16:G16"/>
    </sheetView>
  </sheetViews>
  <sheetFormatPr defaultColWidth="9.140625" defaultRowHeight="16.5"/>
  <cols>
    <col min="1" max="1" width="9.140625" style="381" customWidth="1"/>
    <col min="2" max="2" width="33" style="382" customWidth="1"/>
    <col min="3" max="3" width="11.7109375" style="382" customWidth="1"/>
    <col min="4" max="5" width="6.42578125" style="382" customWidth="1"/>
    <col min="6" max="6" width="6.42578125" style="394" customWidth="1"/>
    <col min="7" max="7" width="39" style="394" customWidth="1"/>
    <col min="8" max="8" width="11.85546875" style="394" hidden="1" customWidth="1"/>
    <col min="9" max="9" width="20.28515625" style="394" hidden="1" customWidth="1"/>
    <col min="10" max="13" width="11.85546875" style="394" hidden="1" customWidth="1"/>
    <col min="14" max="25" width="11.85546875" style="394" customWidth="1"/>
    <col min="26" max="26" width="9.140625" style="381" customWidth="1"/>
    <col min="27" max="27" width="15.28515625" style="381" hidden="1" customWidth="1"/>
    <col min="28" max="28" width="0" style="381" hidden="1" customWidth="1"/>
    <col min="29" max="16384" width="9.140625" style="381"/>
  </cols>
  <sheetData>
    <row r="1" spans="2:29" s="378" customFormat="1" ht="32.25" customHeight="1">
      <c r="B1" s="760" t="str">
        <f>Basic!B1</f>
        <v>Retro fitment &amp; Reconditioning  of MSB &amp; ACDB panel (Auxiliary system) at Ballabgarh Substation</v>
      </c>
      <c r="C1" s="761"/>
      <c r="D1" s="761"/>
      <c r="E1" s="761"/>
      <c r="F1" s="761"/>
      <c r="G1" s="761"/>
      <c r="H1" s="379"/>
      <c r="I1" s="379"/>
      <c r="J1" s="379"/>
      <c r="K1" s="379"/>
      <c r="L1" s="379"/>
      <c r="M1" s="379"/>
      <c r="N1" s="379"/>
      <c r="O1" s="379"/>
      <c r="P1" s="379"/>
      <c r="Q1" s="379"/>
      <c r="R1" s="379"/>
      <c r="S1" s="379"/>
      <c r="T1" s="379"/>
      <c r="U1" s="379"/>
      <c r="V1" s="379"/>
      <c r="W1" s="379"/>
      <c r="X1" s="379"/>
      <c r="Y1" s="379"/>
      <c r="AA1" s="380"/>
      <c r="AB1" s="380"/>
      <c r="AC1" s="380"/>
    </row>
    <row r="2" spans="2:29" ht="15.75" customHeight="1">
      <c r="B2" s="770" t="str">
        <f>Basic!B3</f>
        <v xml:space="preserve">NR1/NT/W-MISC/DOM/I00/25/10158
RFX-5002004643    </v>
      </c>
      <c r="C2" s="770"/>
      <c r="D2" s="770"/>
      <c r="E2" s="770"/>
      <c r="F2" s="770"/>
      <c r="G2" s="770"/>
      <c r="H2" s="382"/>
      <c r="I2" s="382"/>
      <c r="J2" s="382"/>
      <c r="K2" s="382"/>
      <c r="L2" s="382"/>
      <c r="M2" s="382"/>
      <c r="N2" s="382"/>
      <c r="O2" s="382"/>
      <c r="P2" s="382"/>
      <c r="Q2" s="382"/>
      <c r="R2" s="382"/>
      <c r="S2" s="382"/>
      <c r="T2" s="382"/>
      <c r="U2" s="382"/>
      <c r="V2" s="382"/>
      <c r="W2" s="382"/>
      <c r="X2" s="382"/>
      <c r="Y2" s="382"/>
      <c r="AA2" s="381" t="s">
        <v>639</v>
      </c>
      <c r="AB2" s="383">
        <v>1</v>
      </c>
      <c r="AC2" s="384"/>
    </row>
    <row r="3" spans="2:29" ht="12" customHeight="1">
      <c r="B3" s="385"/>
      <c r="C3" s="385"/>
      <c r="D3" s="385"/>
      <c r="E3" s="385"/>
      <c r="F3" s="382"/>
      <c r="G3" s="382"/>
      <c r="H3" s="382"/>
      <c r="I3" s="382"/>
      <c r="J3" s="382"/>
      <c r="K3" s="382"/>
      <c r="L3" s="382"/>
      <c r="M3" s="386" t="s">
        <v>636</v>
      </c>
      <c r="N3" s="382"/>
      <c r="O3" s="382"/>
      <c r="P3" s="382"/>
      <c r="Q3" s="382"/>
      <c r="R3" s="382"/>
      <c r="S3" s="382"/>
      <c r="T3" s="382"/>
      <c r="U3" s="382"/>
      <c r="V3" s="382"/>
      <c r="W3" s="382"/>
      <c r="X3" s="382"/>
      <c r="Y3" s="382"/>
      <c r="AA3" s="381" t="s">
        <v>640</v>
      </c>
      <c r="AB3" s="383" t="s">
        <v>11</v>
      </c>
      <c r="AC3" s="384"/>
    </row>
    <row r="4" spans="2:29" ht="20.100000000000001" customHeight="1">
      <c r="B4" s="771" t="s">
        <v>164</v>
      </c>
      <c r="C4" s="771"/>
      <c r="D4" s="771"/>
      <c r="E4" s="771"/>
      <c r="F4" s="771"/>
      <c r="G4" s="771"/>
      <c r="H4" s="382"/>
      <c r="I4" s="382"/>
      <c r="J4" s="382"/>
      <c r="K4" s="382"/>
      <c r="L4" s="382"/>
      <c r="M4" s="386" t="s">
        <v>487</v>
      </c>
      <c r="N4" s="382"/>
      <c r="O4" s="382"/>
      <c r="P4" s="382"/>
      <c r="Q4" s="382"/>
      <c r="R4" s="382"/>
      <c r="S4" s="382"/>
      <c r="T4" s="382"/>
      <c r="U4" s="382"/>
      <c r="V4" s="382"/>
      <c r="W4" s="382"/>
      <c r="X4" s="382"/>
      <c r="Y4" s="382"/>
      <c r="AB4" s="383"/>
      <c r="AC4" s="384"/>
    </row>
    <row r="5" spans="2:29" ht="12" customHeight="1">
      <c r="B5" s="387"/>
      <c r="C5" s="387"/>
      <c r="F5" s="382"/>
      <c r="G5" s="382"/>
      <c r="H5" s="382"/>
      <c r="I5" s="382"/>
      <c r="J5" s="382"/>
      <c r="K5" s="382"/>
      <c r="L5" s="382"/>
      <c r="M5" s="382"/>
      <c r="N5" s="382"/>
      <c r="O5" s="382"/>
      <c r="P5" s="382"/>
      <c r="Q5" s="382"/>
      <c r="R5" s="382"/>
      <c r="S5" s="382"/>
      <c r="T5" s="382"/>
      <c r="U5" s="382"/>
      <c r="V5" s="382"/>
      <c r="W5" s="382"/>
      <c r="X5" s="382"/>
      <c r="Y5" s="382"/>
      <c r="AA5" s="384"/>
      <c r="AB5" s="384"/>
      <c r="AC5" s="384"/>
    </row>
    <row r="6" spans="2:29" s="378" customFormat="1" ht="43.5" hidden="1" customHeight="1">
      <c r="B6" s="388" t="s">
        <v>160</v>
      </c>
      <c r="C6" s="389"/>
      <c r="D6" s="772" t="s">
        <v>639</v>
      </c>
      <c r="E6" s="773"/>
      <c r="F6" s="773"/>
      <c r="G6" s="774"/>
      <c r="H6" s="390"/>
      <c r="I6" s="429" t="str">
        <f>D6</f>
        <v>Sole Bidder</v>
      </c>
      <c r="J6" s="430">
        <f>IF(I6="JV (Joint Venture)",1,2)</f>
        <v>2</v>
      </c>
      <c r="K6" s="390"/>
      <c r="L6" s="390"/>
      <c r="M6" s="390"/>
      <c r="N6" s="390"/>
      <c r="O6" s="390"/>
      <c r="P6" s="390"/>
      <c r="Q6" s="390"/>
      <c r="R6" s="390"/>
      <c r="S6" s="390"/>
      <c r="U6" s="390"/>
      <c r="V6" s="390"/>
      <c r="W6" s="390"/>
      <c r="X6" s="390"/>
      <c r="Y6" s="390"/>
      <c r="AA6" s="392">
        <f>IF(D6= "Sole Bidder", 0, D7)</f>
        <v>0</v>
      </c>
      <c r="AB6" s="380"/>
      <c r="AC6" s="380"/>
    </row>
    <row r="7" spans="2:29" ht="50.1" hidden="1" customHeight="1">
      <c r="B7" s="388" t="str">
        <f>IF(D6= "JV (Joint Venture)", "Total Nos. of  Partners in the JV [excluding the Lead Partner]", "")</f>
        <v/>
      </c>
      <c r="C7" s="393"/>
      <c r="D7" s="775">
        <v>1</v>
      </c>
      <c r="E7" s="776"/>
      <c r="F7" s="776"/>
      <c r="G7" s="777"/>
      <c r="I7" s="429"/>
      <c r="J7" s="429"/>
      <c r="AA7" s="384"/>
      <c r="AB7" s="384"/>
      <c r="AC7" s="384"/>
    </row>
    <row r="8" spans="2:29" ht="12" customHeight="1">
      <c r="B8" s="387"/>
      <c r="C8" s="387"/>
      <c r="F8" s="382"/>
      <c r="G8" s="382"/>
      <c r="H8" s="382"/>
      <c r="I8" s="382"/>
      <c r="J8" s="382"/>
      <c r="K8" s="382"/>
      <c r="L8" s="382"/>
      <c r="M8" s="382"/>
      <c r="N8" s="382"/>
      <c r="O8" s="382"/>
      <c r="P8" s="382"/>
      <c r="Q8" s="382"/>
      <c r="R8" s="382"/>
      <c r="S8" s="382"/>
      <c r="T8" s="382"/>
      <c r="U8" s="382"/>
      <c r="V8" s="382"/>
      <c r="W8" s="382"/>
      <c r="X8" s="382"/>
      <c r="Y8" s="382"/>
      <c r="AA8" s="384"/>
      <c r="AB8" s="384"/>
      <c r="AC8" s="384"/>
    </row>
    <row r="9" spans="2:29" ht="12" customHeight="1">
      <c r="B9" s="387"/>
      <c r="C9" s="387"/>
      <c r="F9" s="382"/>
      <c r="G9" s="382"/>
      <c r="H9" s="382"/>
      <c r="I9" s="382"/>
      <c r="J9" s="382"/>
      <c r="K9" s="382"/>
      <c r="L9" s="382"/>
      <c r="M9" s="382"/>
      <c r="N9" s="382"/>
      <c r="O9" s="382"/>
      <c r="P9" s="382"/>
      <c r="Q9" s="382"/>
      <c r="R9" s="382"/>
      <c r="S9" s="382"/>
      <c r="T9" s="382"/>
      <c r="U9" s="382"/>
      <c r="V9" s="382"/>
      <c r="W9" s="382"/>
      <c r="X9" s="382"/>
      <c r="Y9" s="382"/>
      <c r="AA9" s="384"/>
      <c r="AB9" s="384"/>
      <c r="AC9" s="384"/>
    </row>
    <row r="10" spans="2:29" ht="30" customHeight="1">
      <c r="B10" s="376" t="s">
        <v>830</v>
      </c>
      <c r="C10" s="395"/>
      <c r="D10" s="767"/>
      <c r="E10" s="768"/>
      <c r="F10" s="768"/>
      <c r="G10" s="769"/>
      <c r="H10" s="382"/>
      <c r="I10" s="382"/>
      <c r="J10" s="382"/>
      <c r="K10" s="382"/>
      <c r="L10" s="382"/>
      <c r="M10" s="382"/>
      <c r="N10" s="382"/>
      <c r="O10" s="382"/>
      <c r="P10" s="382"/>
      <c r="Q10" s="382"/>
      <c r="R10" s="382"/>
      <c r="S10" s="382"/>
      <c r="T10" s="382"/>
      <c r="U10" s="382"/>
      <c r="V10" s="382"/>
      <c r="W10" s="382"/>
      <c r="X10" s="382"/>
      <c r="Y10" s="382"/>
      <c r="AA10" s="384"/>
      <c r="AB10" s="384"/>
      <c r="AC10" s="384"/>
    </row>
    <row r="11" spans="2:29" ht="29.25" customHeight="1">
      <c r="B11" s="377" t="s">
        <v>831</v>
      </c>
      <c r="C11" s="396"/>
      <c r="D11" s="767"/>
      <c r="E11" s="768"/>
      <c r="F11" s="768"/>
      <c r="G11" s="769"/>
      <c r="H11" s="382"/>
      <c r="I11" s="382"/>
      <c r="J11" s="382"/>
      <c r="K11" s="382"/>
      <c r="L11" s="382"/>
      <c r="M11" s="382"/>
      <c r="N11" s="382"/>
      <c r="O11" s="382"/>
      <c r="P11" s="382"/>
      <c r="Q11" s="382"/>
      <c r="R11" s="382"/>
      <c r="S11" s="382"/>
      <c r="T11" s="382"/>
      <c r="U11" s="382"/>
      <c r="V11" s="382"/>
      <c r="W11" s="382"/>
      <c r="X11" s="382"/>
      <c r="Y11" s="382"/>
      <c r="AA11" s="384"/>
      <c r="AB11" s="384"/>
      <c r="AC11" s="384"/>
    </row>
    <row r="12" spans="2:29" ht="30.75" customHeight="1">
      <c r="B12" s="397"/>
      <c r="C12" s="398"/>
      <c r="D12" s="767"/>
      <c r="E12" s="768"/>
      <c r="F12" s="768"/>
      <c r="G12" s="769"/>
      <c r="H12" s="382"/>
      <c r="I12" s="382"/>
      <c r="J12" s="382"/>
      <c r="K12" s="382"/>
      <c r="L12" s="382"/>
      <c r="M12" s="382"/>
      <c r="N12" s="382"/>
      <c r="O12" s="382"/>
      <c r="P12" s="382"/>
      <c r="Q12" s="382"/>
      <c r="R12" s="382"/>
      <c r="S12" s="382"/>
      <c r="T12" s="382"/>
      <c r="U12" s="382"/>
      <c r="V12" s="382"/>
      <c r="W12" s="382"/>
      <c r="X12" s="382"/>
      <c r="Y12" s="382"/>
      <c r="AA12" s="384"/>
      <c r="AB12" s="384"/>
      <c r="AC12" s="384"/>
    </row>
    <row r="13" spans="2:29" ht="32.25" customHeight="1">
      <c r="B13" s="399"/>
      <c r="C13" s="400"/>
      <c r="D13" s="767"/>
      <c r="E13" s="768"/>
      <c r="F13" s="768"/>
      <c r="G13" s="769"/>
      <c r="H13" s="382"/>
      <c r="I13" s="382"/>
      <c r="J13" s="382"/>
      <c r="K13" s="382"/>
      <c r="L13" s="382"/>
      <c r="M13" s="382"/>
      <c r="N13" s="382"/>
      <c r="O13" s="382"/>
      <c r="P13" s="382"/>
      <c r="Q13" s="382"/>
      <c r="R13" s="382"/>
      <c r="S13" s="382"/>
      <c r="T13" s="382"/>
      <c r="U13" s="382"/>
      <c r="V13" s="382"/>
      <c r="W13" s="382"/>
      <c r="X13" s="382"/>
      <c r="Y13" s="382"/>
      <c r="AA13" s="384"/>
      <c r="AB13" s="384"/>
      <c r="AC13" s="384"/>
    </row>
    <row r="14" spans="2:29" ht="12" customHeight="1">
      <c r="B14" s="387"/>
      <c r="C14" s="387"/>
      <c r="F14" s="382"/>
      <c r="G14" s="382"/>
      <c r="H14" s="382"/>
      <c r="I14" s="382"/>
      <c r="J14" s="382"/>
      <c r="K14" s="382"/>
      <c r="L14" s="382"/>
      <c r="M14" s="382"/>
      <c r="N14" s="382"/>
      <c r="O14" s="382"/>
      <c r="P14" s="382"/>
      <c r="Q14" s="382"/>
      <c r="R14" s="382"/>
      <c r="S14" s="382"/>
      <c r="T14" s="382"/>
      <c r="U14" s="382"/>
      <c r="V14" s="382"/>
      <c r="W14" s="382"/>
      <c r="X14" s="382"/>
      <c r="Y14" s="382"/>
      <c r="AA14" s="384"/>
      <c r="AB14" s="384"/>
      <c r="AC14" s="384"/>
    </row>
    <row r="15" spans="2:29" ht="36" customHeight="1">
      <c r="B15" s="765" t="s">
        <v>641</v>
      </c>
      <c r="C15" s="765"/>
      <c r="D15" s="766"/>
      <c r="E15" s="766"/>
      <c r="F15" s="766"/>
      <c r="G15" s="766"/>
      <c r="I15" s="429">
        <f>D15</f>
        <v>0</v>
      </c>
      <c r="J15" s="430">
        <f>IF(I15="No",1,2)</f>
        <v>2</v>
      </c>
      <c r="K15" s="391">
        <f>IF(J15="No",1,2)</f>
        <v>2</v>
      </c>
      <c r="L15" s="394">
        <f>IF(AND(D6="JV (Joint Venture)",D7=1),1,0)</f>
        <v>0</v>
      </c>
    </row>
    <row r="16" spans="2:29" ht="30.75" customHeight="1">
      <c r="B16" s="411" t="s">
        <v>644</v>
      </c>
      <c r="C16" s="412"/>
      <c r="D16" s="767"/>
      <c r="E16" s="768"/>
      <c r="F16" s="768"/>
      <c r="G16" s="769"/>
      <c r="I16" s="429"/>
      <c r="J16" s="430"/>
      <c r="K16" s="391"/>
    </row>
    <row r="17" spans="2:29" ht="12" customHeight="1">
      <c r="B17" s="387"/>
      <c r="C17" s="387"/>
      <c r="F17" s="382"/>
      <c r="G17" s="382"/>
      <c r="H17" s="382"/>
      <c r="I17" s="382"/>
      <c r="J17" s="382"/>
      <c r="K17" s="382"/>
      <c r="L17" s="382"/>
      <c r="M17" s="382"/>
      <c r="N17" s="382"/>
      <c r="O17" s="382"/>
      <c r="P17" s="382"/>
      <c r="Q17" s="382"/>
      <c r="R17" s="382"/>
      <c r="S17" s="382"/>
      <c r="T17" s="382"/>
      <c r="U17" s="382"/>
      <c r="V17" s="382"/>
      <c r="W17" s="382"/>
      <c r="X17" s="382"/>
      <c r="Y17" s="382"/>
      <c r="AA17" s="384"/>
      <c r="AB17" s="384"/>
      <c r="AC17" s="384"/>
    </row>
    <row r="18" spans="2:29" ht="36" customHeight="1">
      <c r="B18" s="765" t="s">
        <v>938</v>
      </c>
      <c r="C18" s="765"/>
      <c r="D18" s="766"/>
      <c r="E18" s="766"/>
      <c r="F18" s="766"/>
      <c r="G18" s="766"/>
      <c r="I18" s="429">
        <f>D18</f>
        <v>0</v>
      </c>
      <c r="J18" s="430">
        <f>IF(I18="No",1,2)</f>
        <v>2</v>
      </c>
      <c r="K18" s="391">
        <f>IF(J18="No",1,2)</f>
        <v>2</v>
      </c>
      <c r="L18" s="394">
        <f>IF(AND(D9="JV (Joint Venture)",D10=1),1,0)</f>
        <v>0</v>
      </c>
    </row>
    <row r="19" spans="2:29" ht="24.75" customHeight="1">
      <c r="B19" s="376" t="s">
        <v>832</v>
      </c>
      <c r="C19" s="395"/>
      <c r="D19" s="778"/>
      <c r="E19" s="768"/>
      <c r="F19" s="768"/>
      <c r="G19" s="769"/>
      <c r="I19" s="429"/>
      <c r="J19" s="429"/>
    </row>
    <row r="20" spans="2:29" ht="21" customHeight="1">
      <c r="B20" s="377" t="s">
        <v>833</v>
      </c>
      <c r="C20" s="396"/>
      <c r="D20" s="767"/>
      <c r="E20" s="768"/>
      <c r="F20" s="768"/>
      <c r="G20" s="769"/>
      <c r="I20" s="429"/>
      <c r="J20" s="429"/>
    </row>
    <row r="21" spans="2:29" ht="21" customHeight="1">
      <c r="B21" s="397" t="s">
        <v>834</v>
      </c>
      <c r="C21" s="398"/>
      <c r="D21" s="767"/>
      <c r="E21" s="768"/>
      <c r="F21" s="768"/>
      <c r="G21" s="769"/>
      <c r="I21" s="429"/>
      <c r="J21" s="429"/>
    </row>
    <row r="22" spans="2:29" ht="21.75" customHeight="1">
      <c r="B22" s="399" t="s">
        <v>835</v>
      </c>
      <c r="C22" s="400"/>
      <c r="D22" s="767"/>
      <c r="E22" s="768"/>
      <c r="F22" s="768"/>
      <c r="G22" s="769"/>
      <c r="I22" s="429" t="s">
        <v>647</v>
      </c>
      <c r="J22" s="429">
        <f>D15</f>
        <v>0</v>
      </c>
    </row>
    <row r="23" spans="2:29" ht="20.100000000000001" customHeight="1"/>
    <row r="24" spans="2:29" ht="20.100000000000001" hidden="1" customHeight="1">
      <c r="B24" s="376" t="str">
        <f>IF(D7=1, "Name of other Partner","Name of other Partner - 1")</f>
        <v>Name of other Partner</v>
      </c>
      <c r="C24" s="395"/>
      <c r="D24" s="767" t="s">
        <v>649</v>
      </c>
      <c r="E24" s="768"/>
      <c r="F24" s="768"/>
      <c r="G24" s="769"/>
    </row>
    <row r="25" spans="2:29" ht="20.100000000000001" hidden="1" customHeight="1">
      <c r="B25" s="377" t="str">
        <f>IF(D7=1, "Address of other Partner","Address of other Partner - 1")</f>
        <v>Address of other Partner</v>
      </c>
      <c r="C25" s="396"/>
      <c r="D25" s="767" t="s">
        <v>651</v>
      </c>
      <c r="E25" s="768"/>
      <c r="F25" s="768"/>
      <c r="G25" s="769"/>
    </row>
    <row r="26" spans="2:29" ht="20.100000000000001" hidden="1" customHeight="1">
      <c r="B26" s="397"/>
      <c r="C26" s="398"/>
      <c r="D26" s="767" t="s">
        <v>648</v>
      </c>
      <c r="E26" s="768"/>
      <c r="F26" s="768"/>
      <c r="G26" s="769"/>
    </row>
    <row r="27" spans="2:29" ht="20.100000000000001" hidden="1" customHeight="1">
      <c r="B27" s="399"/>
      <c r="C27" s="400"/>
      <c r="D27" s="767"/>
      <c r="E27" s="768"/>
      <c r="F27" s="768"/>
      <c r="G27" s="769"/>
    </row>
    <row r="28" spans="2:29" ht="20.100000000000001" customHeight="1"/>
    <row r="29" spans="2:29" ht="20.100000000000001" hidden="1" customHeight="1">
      <c r="B29" s="376" t="s">
        <v>637</v>
      </c>
      <c r="C29" s="395"/>
      <c r="D29" s="767"/>
      <c r="E29" s="768"/>
      <c r="F29" s="768"/>
      <c r="G29" s="769"/>
    </row>
    <row r="30" spans="2:29" ht="20.100000000000001" hidden="1" customHeight="1">
      <c r="B30" s="377" t="s">
        <v>638</v>
      </c>
      <c r="C30" s="396"/>
      <c r="D30" s="767"/>
      <c r="E30" s="768"/>
      <c r="F30" s="768"/>
      <c r="G30" s="769"/>
    </row>
    <row r="31" spans="2:29" ht="20.100000000000001" hidden="1" customHeight="1">
      <c r="B31" s="397"/>
      <c r="C31" s="398"/>
      <c r="D31" s="767"/>
      <c r="E31" s="768"/>
      <c r="F31" s="768"/>
      <c r="G31" s="769"/>
    </row>
    <row r="32" spans="2:29" ht="20.100000000000001" hidden="1" customHeight="1">
      <c r="B32" s="399"/>
      <c r="C32" s="400"/>
      <c r="D32" s="767"/>
      <c r="E32" s="768"/>
      <c r="F32" s="768"/>
      <c r="G32" s="769"/>
    </row>
    <row r="33" spans="2:25" ht="20.100000000000001" customHeight="1"/>
    <row r="34" spans="2:25" ht="21" customHeight="1">
      <c r="B34" s="401" t="s">
        <v>165</v>
      </c>
      <c r="C34" s="402"/>
      <c r="D34" s="767"/>
      <c r="E34" s="768"/>
      <c r="F34" s="768"/>
      <c r="G34" s="769"/>
    </row>
    <row r="35" spans="2:25" ht="21" customHeight="1">
      <c r="B35" s="401" t="s">
        <v>166</v>
      </c>
      <c r="C35" s="402"/>
      <c r="D35" s="767"/>
      <c r="E35" s="768"/>
      <c r="F35" s="768"/>
      <c r="G35" s="769"/>
    </row>
    <row r="36" spans="2:25" ht="21" customHeight="1">
      <c r="B36" s="403"/>
      <c r="C36" s="403"/>
      <c r="D36" s="403"/>
    </row>
    <row r="37" spans="2:25" s="378" customFormat="1" ht="21" customHeight="1">
      <c r="B37" s="401" t="s">
        <v>642</v>
      </c>
      <c r="C37" s="402"/>
      <c r="D37" s="404"/>
      <c r="E37" s="405"/>
      <c r="F37" s="404"/>
      <c r="G37" s="406"/>
      <c r="H37" s="407">
        <f>IF(E37="Feb",29,IF(OR(E37="Apr", E37="Jun", E37="Sep", E37="Nov"),30,31))</f>
        <v>31</v>
      </c>
      <c r="I37" s="382"/>
      <c r="J37" s="382"/>
      <c r="K37" s="382"/>
      <c r="L37" s="382"/>
      <c r="M37" s="382"/>
      <c r="N37" s="382"/>
      <c r="O37" s="382"/>
      <c r="P37" s="382"/>
      <c r="Q37" s="382"/>
      <c r="R37" s="382"/>
      <c r="S37" s="382"/>
      <c r="T37" s="382"/>
      <c r="U37" s="382"/>
      <c r="V37" s="382"/>
      <c r="W37" s="382"/>
      <c r="X37" s="382"/>
      <c r="Y37" s="382"/>
    </row>
    <row r="38" spans="2:25" ht="21" customHeight="1">
      <c r="B38" s="401" t="s">
        <v>643</v>
      </c>
      <c r="C38" s="402"/>
      <c r="D38" s="410"/>
      <c r="E38" s="408"/>
      <c r="F38" s="408"/>
      <c r="G38" s="409"/>
    </row>
    <row r="39" spans="2:25">
      <c r="E39" s="394"/>
    </row>
  </sheetData>
  <sheetProtection algorithmName="SHA-512" hashValue="qT5Y7r+6LvcFJSiyrnO27hRCqQAKu0857QCam04O46GxweMxFB0nxtLyf9Spz6aTC9TRPcuBfUNMyiaLokrJWQ==" saltValue="lOasK59nKmKCsA1ZwiCWIg==" spinCount="100000" sheet="1" formatColumns="0" formatRows="0" selectLockedCells="1"/>
  <customSheetViews>
    <customSheetView guid="{A357207E-1929-4807-8B26-1156400CB069}" showGridLines="0" hiddenRows="1" hiddenColumns="1">
      <selection activeCell="D16" sqref="D16:G16"/>
      <pageMargins left="0.75" right="0.75" top="0.69" bottom="0.7" header="0.4" footer="0.37"/>
      <pageSetup scale="96" orientation="portrait" r:id="rId1"/>
      <headerFooter alignWithMargins="0"/>
    </customSheetView>
    <customSheetView guid="{C1218C05-AE11-4FF9-BD19-E4DE5F50EED5}" scale="115" showPageBreaks="1" showGridLines="0" printArea="1" hiddenRows="1" hiddenColumns="1" view="pageBreakPreview" topLeftCell="A17">
      <selection activeCell="D19" sqref="D19:G20"/>
      <pageMargins left="0.75" right="0.75" top="0.69" bottom="0.7" header="0.4" footer="0.37"/>
      <pageSetup scale="96" orientation="portrait" r:id="rId2"/>
      <headerFooter alignWithMargins="0"/>
    </customSheetView>
    <customSheetView guid="{4A390C3D-A443-4E7C-96F7-00F9D8821C75}" scale="115" showPageBreaks="1" showGridLines="0" printArea="1" hiddenRows="1" hiddenColumns="1" view="pageBreakPreview">
      <selection activeCell="C11" sqref="C11"/>
      <pageMargins left="0.75" right="0.75" top="0.69" bottom="0.7" header="0.4" footer="0.37"/>
      <pageSetup scale="96" orientation="portrait" r:id="rId3"/>
      <headerFooter alignWithMargins="0"/>
    </customSheetView>
    <customSheetView guid="{5476C51C-4037-4B28-A818-10D7CDF0C66A}" scale="115" showPageBreaks="1" showGridLines="0" printArea="1" hiddenRows="1" hiddenColumns="1" view="pageBreakPreview">
      <selection activeCell="D12" sqref="D12:G12"/>
      <pageMargins left="0.75" right="0.75" top="0.69" bottom="0.7" header="0.4" footer="0.37"/>
      <pageSetup scale="96" orientation="portrait" r:id="rId4"/>
      <headerFooter alignWithMargins="0"/>
    </customSheetView>
    <customSheetView guid="{F55A58F6-8771-45A6-8050-8FCA02572CBD}" scale="115" showPageBreaks="1" showGridLines="0" printArea="1" hiddenRows="1" hiddenColumns="1" view="pageBreakPreview" topLeftCell="A5">
      <selection activeCell="D10" sqref="D10:G10"/>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A5BACB31-2B47-452B-A3BC-6D55695B550C}"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F0FF5142-7780-4756-8308-9B225355DAF6}" scale="115" showPageBreaks="1" showGridLines="0" printArea="1" hiddenRows="1" hiddenColumns="1" view="pageBreakPreview">
      <selection activeCell="D12" sqref="D12:G12"/>
      <pageMargins left="0.75" right="0.75" top="0.69" bottom="0.7" header="0.4" footer="0.37"/>
      <pageSetup scale="96" orientation="portrait" r:id="rId9"/>
      <headerFooter alignWithMargins="0"/>
    </customSheetView>
    <customSheetView guid="{7307877B-3267-4265-93AC-223E8EA5C2D4}" scale="115" showPageBreaks="1" showGridLines="0" printArea="1" hiddenRows="1" hiddenColumns="1" view="pageBreakPreview">
      <selection activeCell="C11" sqref="C11"/>
      <pageMargins left="0.75" right="0.75" top="0.69" bottom="0.7" header="0.4" footer="0.37"/>
      <pageSetup scale="96" orientation="portrait" r:id="rId10"/>
      <headerFooter alignWithMargins="0"/>
    </customSheetView>
    <customSheetView guid="{603AE1DC-E63E-4551-94D2-0F65AF5A6EB9}" scale="115" showPageBreaks="1" showGridLines="0" printArea="1" hiddenRows="1" hiddenColumns="1" view="pageBreakPreview">
      <selection activeCell="D19" sqref="D19:G20"/>
      <pageMargins left="0.75" right="0.75" top="0.69" bottom="0.7" header="0.4" footer="0.37"/>
      <pageSetup scale="96" orientation="portrait" r:id="rId11"/>
      <headerFooter alignWithMargins="0"/>
    </customSheetView>
    <customSheetView guid="{755059BA-25E7-41FA-8B08-4E8896A74652}" showGridLines="0" hiddenRows="1" hiddenColumns="1">
      <selection activeCell="F37" sqref="F37"/>
      <pageMargins left="0.75" right="0.75" top="0.69" bottom="0.7" header="0.4" footer="0.37"/>
      <pageSetup scale="96" orientation="portrait" r:id="rId12"/>
      <headerFooter alignWithMargins="0"/>
    </customSheetView>
    <customSheetView guid="{84095E48-3D0C-4C37-AFC3-D901B044D459}" showGridLines="0" hiddenRows="1" hiddenColumns="1">
      <selection activeCell="D15" sqref="D15:G15"/>
      <pageMargins left="0.75" right="0.75" top="0.69" bottom="0.7" header="0.4" footer="0.37"/>
      <pageSetup scale="96" orientation="portrait" r:id="rId13"/>
      <headerFooter alignWithMargins="0"/>
    </customSheetView>
    <customSheetView guid="{BFF2140B-764F-4748-87BF-D344DBF8BA8D}" showGridLines="0" hiddenRows="1" hiddenColumns="1">
      <selection activeCell="D10" sqref="D10:G10"/>
      <pageMargins left="0.75" right="0.75" top="0.69" bottom="0.7" header="0.4" footer="0.37"/>
      <pageSetup scale="96" orientation="portrait" r:id="rId14"/>
      <headerFooter alignWithMargins="0"/>
    </customSheetView>
  </customSheetViews>
  <mergeCells count="28">
    <mergeCell ref="D34:G34"/>
    <mergeCell ref="D35:G35"/>
    <mergeCell ref="D16:G16"/>
    <mergeCell ref="D26:G26"/>
    <mergeCell ref="D27:G27"/>
    <mergeCell ref="D29:G29"/>
    <mergeCell ref="D30:G30"/>
    <mergeCell ref="D31:G31"/>
    <mergeCell ref="D32:G32"/>
    <mergeCell ref="D19:G19"/>
    <mergeCell ref="D20:G20"/>
    <mergeCell ref="D21:G21"/>
    <mergeCell ref="D22:G22"/>
    <mergeCell ref="D24:G24"/>
    <mergeCell ref="D25:G25"/>
    <mergeCell ref="B1:G1"/>
    <mergeCell ref="B2:G2"/>
    <mergeCell ref="B4:G4"/>
    <mergeCell ref="D6:G6"/>
    <mergeCell ref="D7:G7"/>
    <mergeCell ref="B18:C18"/>
    <mergeCell ref="D18:G18"/>
    <mergeCell ref="B15:C15"/>
    <mergeCell ref="D15:G15"/>
    <mergeCell ref="D10:G10"/>
    <mergeCell ref="D11:G11"/>
    <mergeCell ref="D12:G12"/>
    <mergeCell ref="D13:G13"/>
  </mergeCells>
  <conditionalFormatting sqref="B24:C27">
    <cfRule type="expression" dxfId="82" priority="4">
      <formula>$AA$6&lt;1</formula>
    </cfRule>
  </conditionalFormatting>
  <conditionalFormatting sqref="B29:C32">
    <cfRule type="expression" dxfId="81" priority="3">
      <formula>$AA$6&lt;2</formula>
    </cfRule>
  </conditionalFormatting>
  <conditionalFormatting sqref="B7:G7">
    <cfRule type="expression" dxfId="80" priority="5">
      <formula>$D$6="Sole Bidder"</formula>
    </cfRule>
  </conditionalFormatting>
  <conditionalFormatting sqref="D24:G32">
    <cfRule type="expression" dxfId="79" priority="2" stopIfTrue="1">
      <formula>$D$6="Sole Bidder"</formula>
    </cfRule>
  </conditionalFormatting>
  <conditionalFormatting sqref="D29:G32">
    <cfRule type="expression" dxfId="78" priority="1">
      <formula>$L$15=1</formula>
    </cfRule>
  </conditionalFormatting>
  <dataValidations count="7">
    <dataValidation type="list" allowBlank="1" showInputMessage="1" showErrorMessage="1" sqref="F37" xr:uid="{00000000-0002-0000-0200-000000000000}">
      <formula1>"2020, 2021"</formula1>
    </dataValidation>
    <dataValidation type="list" allowBlank="1" showInputMessage="1" showErrorMessage="1" sqref="E37" xr:uid="{00000000-0002-0000-0200-000001000000}">
      <formula1>"Jan,Feb,Mar,Apr,May,Jun,Jul,Aug,Sep,Oct,Nov,Dec"</formula1>
    </dataValidation>
    <dataValidation type="list" allowBlank="1" showInputMessage="1" showErrorMessage="1" sqref="D37"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D18:G18"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zoomScaleNormal="100" zoomScaleSheetLayoutView="100" workbookViewId="0">
      <selection sqref="A1:XFD1048576"/>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27" customWidth="1"/>
    <col min="27" max="28" width="9.140625" style="24"/>
    <col min="29" max="16384" width="9.140625" style="25"/>
  </cols>
  <sheetData>
    <row r="1" spans="1:46" ht="27" customHeight="1">
      <c r="A1" s="779" t="str">
        <f>Basic!A3&amp;Basic!B3</f>
        <v xml:space="preserve">Specification No. :NR1/NT/W-MISC/DOM/I00/25/10158
RFX-5002004643    </v>
      </c>
      <c r="B1" s="779"/>
      <c r="C1" s="779"/>
      <c r="D1" s="779"/>
      <c r="E1" s="294" t="str">
        <f>"Attachment-3(JV) " &amp; AT1</f>
        <v xml:space="preserve">Attachment-3(JV) </v>
      </c>
      <c r="F1" s="68"/>
      <c r="G1" s="68"/>
      <c r="H1" s="68"/>
      <c r="I1" s="68"/>
      <c r="J1" s="68"/>
      <c r="K1" s="68"/>
      <c r="L1" s="68"/>
      <c r="M1" s="68"/>
      <c r="N1" s="68"/>
      <c r="O1" s="68"/>
      <c r="P1" s="68"/>
      <c r="Q1" s="68"/>
      <c r="R1" s="68"/>
      <c r="S1" s="68"/>
      <c r="T1" s="68"/>
      <c r="U1" s="68"/>
      <c r="V1" s="68"/>
      <c r="W1" s="68"/>
      <c r="X1" s="68"/>
      <c r="Y1" s="68"/>
      <c r="Z1" s="129" t="str">
        <f>'Names of Bidder'!D6</f>
        <v>Sole Bidder</v>
      </c>
      <c r="AT1" s="130"/>
    </row>
    <row r="2" spans="1:46" ht="10.5" customHeight="1">
      <c r="Z2" s="129">
        <f>'Names of Bidder'!G6</f>
        <v>0</v>
      </c>
    </row>
    <row r="3" spans="1:46" ht="18.75">
      <c r="A3" s="760" t="str">
        <f>Basic!B1</f>
        <v>Retro fitment &amp; Reconditioning  of MSB &amp; ACDB panel (Auxiliary system) at Ballabgarh Substation</v>
      </c>
      <c r="B3" s="761"/>
      <c r="C3" s="761"/>
      <c r="D3" s="761"/>
      <c r="E3" s="761"/>
      <c r="F3" s="69"/>
      <c r="G3" s="69"/>
      <c r="H3" s="69"/>
      <c r="I3" s="69"/>
      <c r="J3" s="69"/>
      <c r="K3" s="69"/>
      <c r="L3" s="69"/>
      <c r="M3" s="69"/>
      <c r="N3" s="69"/>
      <c r="O3" s="69"/>
      <c r="P3" s="69"/>
      <c r="Q3" s="69"/>
      <c r="R3" s="69"/>
      <c r="S3" s="69"/>
      <c r="T3" s="69"/>
      <c r="U3" s="69"/>
      <c r="V3" s="69"/>
      <c r="W3" s="69"/>
      <c r="X3" s="69"/>
      <c r="Y3" s="69"/>
      <c r="Z3" s="131"/>
      <c r="AA3" s="27"/>
      <c r="AB3" s="26"/>
    </row>
    <row r="4" spans="1:46" ht="20.100000000000001" customHeight="1">
      <c r="A4" s="28"/>
      <c r="AB4" s="30"/>
      <c r="AC4" s="11"/>
    </row>
    <row r="5" spans="1:46" ht="20.100000000000001" customHeight="1">
      <c r="A5" s="780" t="s">
        <v>340</v>
      </c>
      <c r="B5" s="780"/>
      <c r="C5" s="780"/>
      <c r="D5" s="780"/>
      <c r="E5" s="780"/>
      <c r="F5" s="28"/>
      <c r="G5" s="28"/>
      <c r="H5" s="28"/>
      <c r="I5" s="28"/>
      <c r="J5" s="28"/>
      <c r="K5" s="28"/>
      <c r="L5" s="28"/>
      <c r="M5" s="28"/>
      <c r="N5" s="28"/>
      <c r="O5" s="28"/>
      <c r="P5" s="28"/>
      <c r="Q5" s="28"/>
      <c r="R5" s="28"/>
      <c r="S5" s="28"/>
      <c r="T5" s="28"/>
      <c r="U5" s="28"/>
      <c r="V5" s="28"/>
      <c r="W5" s="28"/>
      <c r="X5" s="28"/>
      <c r="Y5" s="28"/>
      <c r="Z5" s="132"/>
      <c r="AB5" s="30"/>
      <c r="AC5" s="11"/>
    </row>
    <row r="6" spans="1:46" ht="20.100000000000001" customHeight="1">
      <c r="A6" s="32"/>
      <c r="AB6" s="30"/>
      <c r="AC6" s="11"/>
    </row>
    <row r="7" spans="1:46" ht="20.100000000000001" customHeight="1">
      <c r="A7" s="33" t="str">
        <f>"Bidder’s Name and Address "</f>
        <v xml:space="preserve">Bidder’s Name and Address </v>
      </c>
      <c r="E7" s="15" t="s">
        <v>345</v>
      </c>
      <c r="F7" s="15"/>
      <c r="G7" s="15"/>
      <c r="H7" s="15"/>
      <c r="I7" s="15"/>
      <c r="J7" s="15"/>
      <c r="K7" s="15"/>
      <c r="L7" s="15"/>
      <c r="M7" s="15"/>
      <c r="N7" s="15"/>
      <c r="O7" s="15"/>
      <c r="P7" s="15"/>
      <c r="Q7" s="15"/>
      <c r="R7" s="15"/>
      <c r="S7" s="15"/>
      <c r="T7" s="15"/>
      <c r="U7" s="15"/>
      <c r="V7" s="15"/>
      <c r="W7" s="15"/>
      <c r="X7" s="15"/>
      <c r="Y7" s="15"/>
      <c r="AB7" s="30"/>
      <c r="AC7" s="11"/>
    </row>
    <row r="8" spans="1:46" ht="36" customHeight="1">
      <c r="A8" s="786" t="str">
        <f>IF('Names of Bidder'!D6= "JV (Joint Venture)", "JV of " &amp; Z8, "")</f>
        <v/>
      </c>
      <c r="B8" s="786"/>
      <c r="C8" s="786"/>
      <c r="D8" s="786"/>
      <c r="E8" s="12" t="s">
        <v>910</v>
      </c>
      <c r="F8" s="15"/>
      <c r="G8" s="15"/>
      <c r="I8" s="15"/>
      <c r="J8" s="15"/>
      <c r="K8" s="15"/>
      <c r="L8" s="15"/>
      <c r="M8" s="15"/>
      <c r="N8" s="15"/>
      <c r="O8" s="15"/>
      <c r="P8" s="15"/>
      <c r="Q8" s="15"/>
      <c r="R8" s="15"/>
      <c r="S8" s="15"/>
      <c r="T8" s="15"/>
      <c r="U8" s="15"/>
      <c r="V8" s="15"/>
      <c r="W8" s="15"/>
      <c r="X8" s="15"/>
      <c r="Y8" s="15"/>
      <c r="Z8" s="133" t="str">
        <f>IF('Names of Bidder'!D7=1,'Names of Bidder'!D19&amp;" &amp; "&amp;'Names of Bidder'!D24,IF('Names of Bidder'!D7="2 or More",'Names of Bidder'!D19&amp;" , "&amp;'Names of Bidder'!D24&amp;" &amp; "&amp;'Names of Bidder'!D29,""))</f>
        <v xml:space="preserve"> &amp; Ram Lal</v>
      </c>
      <c r="AB8" s="30"/>
      <c r="AC8" s="11"/>
    </row>
    <row r="9" spans="1:46" ht="20.100000000000001" customHeight="1">
      <c r="A9" s="13" t="s">
        <v>346</v>
      </c>
      <c r="B9" s="782">
        <f>'Names of Bidder'!D10</f>
        <v>0</v>
      </c>
      <c r="C9" s="782"/>
      <c r="D9" s="782"/>
      <c r="E9" s="12" t="s">
        <v>348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347</v>
      </c>
      <c r="B10" s="783">
        <f>'Names of Bidder'!D11</f>
        <v>0</v>
      </c>
      <c r="C10" s="783"/>
      <c r="D10" s="783"/>
      <c r="E10" s="12" t="s">
        <v>944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83">
        <f>'Names of Bidder'!D12</f>
        <v>0</v>
      </c>
      <c r="C11" s="783"/>
      <c r="D11" s="783"/>
      <c r="E11" s="12" t="s">
        <v>942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83">
        <f>'Names of Bidder'!D13</f>
        <v>0</v>
      </c>
      <c r="C12" s="783"/>
      <c r="D12" s="783"/>
      <c r="E12" s="12" t="s">
        <v>943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17"/>
      <c r="C13" s="117"/>
      <c r="D13" s="117"/>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84" t="str">
        <f>IF('Names of Bidder'!D6="Sole Bidder", "This Attachment is Not Applicable", "")</f>
        <v>This Attachment is Not Applicable</v>
      </c>
      <c r="B14" s="784"/>
      <c r="C14" s="784"/>
      <c r="D14" s="784"/>
      <c r="E14" s="78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17"/>
      <c r="C15" s="117"/>
      <c r="D15" s="117"/>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85" t="str">
        <f>IF(Z2=1,"Other Partner",IF(Z2="2 or More","Other Partner-1",""))</f>
        <v/>
      </c>
      <c r="C16" s="785"/>
      <c r="D16" s="785"/>
      <c r="E16" s="119"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346</v>
      </c>
      <c r="B17" s="783" t="str">
        <f>IF('Names of Bidder'!D24=0, "", 'Names of Bidder'!D24)</f>
        <v>Ram Lal</v>
      </c>
      <c r="C17" s="783"/>
      <c r="D17" s="783"/>
      <c r="E17" s="23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347</v>
      </c>
      <c r="B18" s="783" t="str">
        <f>IF('Names of Bidder'!D25=0, "", 'Names of Bidder'!D25)</f>
        <v>G5</v>
      </c>
      <c r="C18" s="783"/>
      <c r="D18" s="783"/>
      <c r="E18" s="23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83" t="str">
        <f>IF('Names of Bidder'!D26=0, "", 'Names of Bidder'!D26)</f>
        <v>Gurgaon</v>
      </c>
      <c r="C19" s="783"/>
      <c r="D19" s="783"/>
      <c r="E19" s="232" t="str">
        <f>IF($Z$2="2 or More", IF(#REF!=0, "",#REF!), "")</f>
        <v/>
      </c>
      <c r="AA19" s="12"/>
    </row>
    <row r="20" spans="1:28" ht="20.100000000000001" customHeight="1">
      <c r="A20" s="32"/>
      <c r="B20" s="783" t="str">
        <f>IF('Names of Bidder'!D27=0, "", 'Names of Bidder'!D27)</f>
        <v/>
      </c>
      <c r="C20" s="783"/>
      <c r="D20" s="783"/>
      <c r="E20" s="232" t="str">
        <f>IF($Z$2="2 or More", IF(#REF!=0, "",#REF!), "")</f>
        <v/>
      </c>
      <c r="AA20" s="12"/>
    </row>
    <row r="21" spans="1:28" ht="20.100000000000001" customHeight="1">
      <c r="A21" s="29" t="s">
        <v>341</v>
      </c>
    </row>
    <row r="22" spans="1:28" ht="84" customHeight="1">
      <c r="A22" s="781" t="s">
        <v>645</v>
      </c>
      <c r="B22" s="781"/>
      <c r="C22" s="781"/>
      <c r="D22" s="781"/>
      <c r="E22" s="781"/>
      <c r="F22" s="32"/>
      <c r="G22" s="32"/>
      <c r="H22" s="32" t="str">
        <f>'Names of Bidder'!D6</f>
        <v>Sole Bidder</v>
      </c>
      <c r="I22" s="32"/>
      <c r="J22" s="32"/>
      <c r="K22" s="32"/>
      <c r="L22" s="32"/>
      <c r="M22" s="32"/>
      <c r="N22" s="32"/>
      <c r="O22" s="32"/>
      <c r="P22" s="32"/>
      <c r="Q22" s="32"/>
      <c r="R22" s="32"/>
      <c r="S22" s="32"/>
      <c r="T22" s="32"/>
      <c r="U22" s="32"/>
      <c r="V22" s="32"/>
      <c r="W22" s="32"/>
      <c r="X22" s="32"/>
      <c r="Y22" s="32"/>
      <c r="Z22" s="134"/>
      <c r="AA22" s="34"/>
      <c r="AB22" s="34"/>
    </row>
    <row r="23" spans="1:28" ht="33" customHeight="1">
      <c r="D23" s="37"/>
    </row>
    <row r="24" spans="1:28" ht="33" customHeight="1">
      <c r="A24" s="36" t="s">
        <v>7</v>
      </c>
      <c r="B24" s="67" t="str">
        <f>'Names of Bidder'!D37&amp;"-"&amp; 'Names of Bidder'!E37&amp;"-" &amp;'Names of Bidder'!F37</f>
        <v>--</v>
      </c>
      <c r="C24" s="33"/>
      <c r="D24" s="37" t="s">
        <v>5</v>
      </c>
      <c r="E24" s="231" t="str">
        <f>IF('Names of Bidder'!D34=0, "", 'Names of Bidder'!D34)</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31" t="str">
        <f>IF('Names of Bidder'!D38=0, "", 'Names of Bidder'!D38)</f>
        <v/>
      </c>
      <c r="C25" s="33"/>
      <c r="D25" s="37" t="s">
        <v>6</v>
      </c>
      <c r="E25" s="231" t="str">
        <f>IF('Names of Bidder'!D35=0, "", 'Names of Bidder'!D35)</f>
        <v/>
      </c>
      <c r="F25" s="39"/>
      <c r="G25" s="39"/>
      <c r="H25" s="39"/>
      <c r="I25" s="39"/>
      <c r="J25" s="39"/>
      <c r="K25" s="39"/>
      <c r="L25" s="39"/>
      <c r="M25" s="39"/>
      <c r="N25" s="39"/>
      <c r="O25" s="39"/>
      <c r="P25" s="39"/>
      <c r="Q25" s="39"/>
      <c r="R25" s="39"/>
      <c r="S25" s="39"/>
      <c r="T25" s="39"/>
      <c r="U25" s="39"/>
      <c r="V25" s="39"/>
      <c r="W25" s="39"/>
      <c r="X25" s="39"/>
      <c r="Y25" s="39"/>
      <c r="AA25" s="24">
        <f>Basic!B5</f>
        <v>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FTFt45nNNYRc/3Bf5XaxHdkl7s2FgRYqcpoqm1hBdyk43R8O0kQhCZ2SFXMIDdxAeP4ggWfBtw1ocChPnjg/gA==" saltValue="XDiog4rFex7Og8pEANo8Kg==" spinCount="100000" sheet="1" formatColumns="0" formatRows="0" selectLockedCells="1"/>
  <customSheetViews>
    <customSheetView guid="{A357207E-1929-4807-8B26-1156400CB069}" showGridLines="0" fitToPage="1" hiddenColumns="1">
      <selection sqref="A1:XFD1048576"/>
      <pageMargins left="0.75" right="0.63" top="0.57999999999999996" bottom="0.6" header="0.34" footer="0.35"/>
      <pageSetup scale="90" orientation="portrait" r:id="rId1"/>
      <headerFooter alignWithMargins="0">
        <oddFooter>&amp;R&amp;"Book Antiqua,Bold"&amp;8 Page &amp;P of &amp;N</oddFooter>
      </headerFooter>
    </customSheetView>
    <customSheetView guid="{C1218C05-AE11-4FF9-BD19-E4DE5F50EED5}" showPageBreaks="1" showGridLines="0" fitToPage="1" printArea="1" hiddenColumns="1" view="pageBreakPreview" topLeftCell="A7">
      <selection activeCell="D6" sqref="D6"/>
      <pageMargins left="0.75" right="0.63" top="0.57999999999999996" bottom="0.6" header="0.34" footer="0.35"/>
      <pageSetup scale="90" orientation="portrait" r:id="rId2"/>
      <headerFooter alignWithMargins="0">
        <oddFooter>&amp;R&amp;"Book Antiqua,Bold"&amp;8 Page &amp;P of &amp;N</oddFooter>
      </headerFooter>
    </customSheetView>
    <customSheetView guid="{4A390C3D-A443-4E7C-96F7-00F9D8821C75}" showPageBreaks="1" showGridLines="0" fitToPage="1" printArea="1" hiddenColumns="1" view="pageBreakPreview">
      <selection activeCell="D6" sqref="D6"/>
      <pageMargins left="0.75" right="0.63" top="0.57999999999999996" bottom="0.6" header="0.34" footer="0.35"/>
      <pageSetup scale="90" orientation="portrait" r:id="rId3"/>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F55A58F6-8771-45A6-8050-8FCA02572CBD}" scale="110" showPageBreaks="1" showGridLines="0" fitToPage="1" printArea="1" hiddenColumns="1" view="pageBreakPreview" topLeftCell="A7">
      <selection activeCell="J14" sqref="J14"/>
      <pageMargins left="0.75" right="0.63" top="0.57999999999999996" bottom="0.6" header="0.34" footer="0.35"/>
      <pageSetup scale="90" orientation="portrait" r:id="rId5"/>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8"/>
      <headerFooter alignWithMargins="0">
        <oddFooter>&amp;R&amp;"Book Antiqua,Bold"&amp;8 Page &amp;P of &amp;N</oddFooter>
      </headerFooter>
    </customSheetView>
    <customSheetView guid="{A5BACB31-2B47-452B-A3BC-6D55695B550C}" scale="110" showPageBreaks="1" showGridLines="0" fitToPage="1" printArea="1" hiddenColumns="1" view="pageBreakPreview" topLeftCell="A13">
      <selection activeCell="J14" sqref="J14"/>
      <pageMargins left="0.75" right="0.63" top="0.57999999999999996" bottom="0.6" header="0.34" footer="0.35"/>
      <pageSetup scale="89" orientation="portrait" r:id="rId29"/>
      <headerFooter alignWithMargins="0">
        <oddFooter>&amp;R&amp;"Book Antiqua,Bold"&amp;8 Page &amp;P of &amp;N</oddFooter>
      </headerFooter>
    </customSheetView>
    <customSheetView guid="{F0FF5142-7780-4756-8308-9B225355DAF6}" scale="110" showPageBreaks="1" showGridLines="0" fitToPage="1" printArea="1" hiddenColumns="1" view="pageBreakPreview">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7307877B-3267-4265-93AC-223E8EA5C2D4}" scale="110" showPageBreaks="1" showGridLines="0" fitToPage="1" printArea="1" hiddenColumns="1" view="pageBreakPreview">
      <selection activeCell="D6" sqref="D6"/>
      <pageMargins left="0.75" right="0.63" top="0.57999999999999996" bottom="0.6" header="0.34" footer="0.35"/>
      <pageSetup scale="90" orientation="portrait" r:id="rId31"/>
      <headerFooter alignWithMargins="0">
        <oddFooter>&amp;R&amp;"Book Antiqua,Bold"&amp;8 Page &amp;P of &amp;N</oddFooter>
      </headerFooter>
    </customSheetView>
    <customSheetView guid="{603AE1DC-E63E-4551-94D2-0F65AF5A6EB9}" showPageBreaks="1" showGridLines="0" fitToPage="1" printArea="1" hiddenColumns="1" state="hidden" view="pageBreakPreview">
      <selection activeCell="D6" sqref="D6"/>
      <pageMargins left="0.75" right="0.63" top="0.57999999999999996" bottom="0.6" header="0.34" footer="0.35"/>
      <pageSetup scale="90" orientation="portrait" r:id="rId3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6" header="0.34" footer="0.35"/>
      <pageSetup scale="90" orientation="portrait" r:id="rId33"/>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6" header="0.34" footer="0.35"/>
      <pageSetup scale="90" orientation="portrait" r:id="rId34"/>
      <headerFooter alignWithMargins="0">
        <oddFooter>&amp;R&amp;"Book Antiqua,Bold"&amp;8 Page &amp;P of &amp;N</oddFooter>
      </headerFooter>
    </customSheetView>
    <customSheetView guid="{BFF2140B-764F-4748-87BF-D344DBF8BA8D}" showGridLines="0" fitToPage="1" hiddenColumns="1">
      <selection sqref="A1:XFD1048576"/>
      <pageMargins left="0.75" right="0.63" top="0.57999999999999996" bottom="0.6" header="0.34" footer="0.35"/>
      <pageSetup scale="90"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7" priority="1" stopIfTrue="1">
      <formula>$Z$2=0</formula>
    </cfRule>
  </conditionalFormatting>
  <conditionalFormatting sqref="A22">
    <cfRule type="expression" dxfId="76" priority="2" stopIfTrue="1">
      <formula>$H$22="Sole Bidder"</formula>
    </cfRule>
  </conditionalFormatting>
  <pageMargins left="0.75" right="0.63" top="0.57999999999999996" bottom="0.6" header="0.34" footer="0.35"/>
  <pageSetup scale="90"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pageSetUpPr fitToPage="1"/>
  </sheetPr>
  <dimension ref="A1:Y335"/>
  <sheetViews>
    <sheetView showGridLines="0" showZeros="0" topLeftCell="A37" zoomScaleNormal="100" zoomScaleSheetLayoutView="100" workbookViewId="0">
      <selection activeCell="B268" sqref="B268:H268"/>
    </sheetView>
  </sheetViews>
  <sheetFormatPr defaultColWidth="9.140625" defaultRowHeight="15.75"/>
  <cols>
    <col min="1" max="1" width="14.28515625" style="305" customWidth="1"/>
    <col min="2" max="2" width="13.85546875" style="305" customWidth="1"/>
    <col min="3" max="3" width="15.42578125" style="305" customWidth="1"/>
    <col min="4" max="4" width="27.85546875" style="305" customWidth="1"/>
    <col min="5" max="5" width="14.42578125" style="305" customWidth="1"/>
    <col min="6" max="6" width="31.1406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 xml:space="preserve">Specification No. :NR1/NT/W-MISC/DOM/I00/25/10158
RFX-5002004643    </v>
      </c>
      <c r="B1" s="370"/>
      <c r="C1" s="370"/>
      <c r="D1" s="370"/>
      <c r="E1" s="370"/>
      <c r="F1" s="370"/>
      <c r="G1" s="370"/>
      <c r="H1" s="303"/>
      <c r="I1" s="303" t="s">
        <v>828</v>
      </c>
    </row>
    <row r="2" spans="1:9" ht="15.75" customHeight="1"/>
    <row r="3" spans="1:9" ht="42" customHeight="1">
      <c r="A3" s="947" t="str">
        <f>Basic!B1</f>
        <v>Retro fitment &amp; Reconditioning  of MSB &amp; ACDB panel (Auxiliary system) at Ballabgarh Substation</v>
      </c>
      <c r="B3" s="947"/>
      <c r="C3" s="947"/>
      <c r="D3" s="947"/>
      <c r="E3" s="947"/>
      <c r="F3" s="947"/>
      <c r="G3" s="947"/>
      <c r="H3" s="947"/>
      <c r="I3" s="947"/>
    </row>
    <row r="5" spans="1:9" ht="21.75" customHeight="1">
      <c r="A5" s="948" t="s">
        <v>349</v>
      </c>
      <c r="B5" s="948"/>
      <c r="C5" s="948"/>
      <c r="D5" s="948"/>
      <c r="E5" s="948"/>
      <c r="F5" s="948"/>
      <c r="G5" s="948"/>
      <c r="H5" s="948"/>
      <c r="I5" s="948"/>
    </row>
    <row r="7" spans="1:9" ht="16.5">
      <c r="A7" s="310" t="str">
        <f>'[8]Attach 3(JV)'!A7:D7</f>
        <v>Bidder’s Name and Address (Lead Partner of) :</v>
      </c>
      <c r="F7" s="312"/>
      <c r="H7" s="334" t="str">
        <f>'[8]Attach 3(JV)'!E7</f>
        <v>To:</v>
      </c>
    </row>
    <row r="8" spans="1:9" ht="32.25" customHeight="1">
      <c r="A8" s="949" t="str">
        <f>IF('[9]Names of Bidder'!D6= "JV (Joint Venture)", "JV of " &amp; Z8, "")</f>
        <v/>
      </c>
      <c r="B8" s="949"/>
      <c r="C8" s="949"/>
      <c r="D8" s="949"/>
      <c r="F8" s="447"/>
      <c r="H8" s="12" t="s">
        <v>910</v>
      </c>
    </row>
    <row r="9" spans="1:9" ht="18" customHeight="1">
      <c r="A9" s="310" t="s">
        <v>666</v>
      </c>
      <c r="B9" s="950">
        <f>'Names of Bidder'!D10</f>
        <v>0</v>
      </c>
      <c r="C9" s="950"/>
      <c r="F9" s="447"/>
      <c r="H9" s="12" t="s">
        <v>348</v>
      </c>
    </row>
    <row r="10" spans="1:9" ht="18" customHeight="1">
      <c r="A10" s="310" t="s">
        <v>667</v>
      </c>
      <c r="B10" s="950">
        <f>'Names of Bidder'!D11</f>
        <v>0</v>
      </c>
      <c r="C10" s="950"/>
      <c r="F10" s="447"/>
      <c r="H10" s="12" t="s">
        <v>940</v>
      </c>
    </row>
    <row r="11" spans="1:9" ht="17.25" customHeight="1">
      <c r="B11" s="950">
        <f>'Names of Bidder'!D12</f>
        <v>0</v>
      </c>
      <c r="C11" s="950"/>
      <c r="F11" s="447"/>
      <c r="H11" s="12" t="str">
        <f>'Attach 3(JV)'!E11</f>
        <v>SCO Bay No. 5 to 10, Sector- 16 A</v>
      </c>
    </row>
    <row r="12" spans="1:9" ht="17.25" customHeight="1">
      <c r="B12" s="709"/>
      <c r="C12" s="709"/>
      <c r="F12" s="447"/>
      <c r="H12" s="12" t="s">
        <v>941</v>
      </c>
    </row>
    <row r="13" spans="1:9" ht="18" customHeight="1">
      <c r="B13" s="950">
        <f>'Names of Bidder'!D13</f>
        <v>0</v>
      </c>
      <c r="C13" s="950"/>
      <c r="D13" s="787"/>
      <c r="E13" s="787"/>
      <c r="F13" s="787"/>
    </row>
    <row r="14" spans="1:9">
      <c r="B14" s="952" t="str">
        <f>IF('[9]Names of Bidder'!D17=0, "", '[9]Names of Bidder'!D17)</f>
        <v/>
      </c>
      <c r="C14" s="952"/>
    </row>
    <row r="15" spans="1:9">
      <c r="A15" s="305" t="s">
        <v>341</v>
      </c>
    </row>
    <row r="17" spans="1:13" ht="66" customHeight="1">
      <c r="A17" s="873" t="s">
        <v>668</v>
      </c>
      <c r="B17" s="873"/>
      <c r="C17" s="873"/>
      <c r="D17" s="873"/>
      <c r="E17" s="873"/>
      <c r="F17" s="873"/>
      <c r="G17" s="873"/>
      <c r="H17" s="873"/>
      <c r="I17" s="873"/>
    </row>
    <row r="18" spans="1:13" ht="9.75" customHeight="1"/>
    <row r="19" spans="1:13" ht="14.25" customHeight="1">
      <c r="A19" s="448" t="s">
        <v>669</v>
      </c>
      <c r="B19" s="873" t="s">
        <v>670</v>
      </c>
      <c r="C19" s="873"/>
      <c r="D19" s="873"/>
      <c r="E19" s="873"/>
      <c r="F19" s="873"/>
      <c r="M19" s="449"/>
    </row>
    <row r="20" spans="1:13" ht="17.25" hidden="1" customHeight="1">
      <c r="A20" s="448" t="s">
        <v>669</v>
      </c>
      <c r="B20" s="873" t="s">
        <v>671</v>
      </c>
      <c r="C20" s="873"/>
      <c r="D20" s="873"/>
      <c r="E20" s="873"/>
      <c r="F20" s="873"/>
      <c r="G20" s="873"/>
      <c r="H20" s="873"/>
      <c r="M20" s="449"/>
    </row>
    <row r="21" spans="1:13" ht="16.5" hidden="1">
      <c r="A21" s="450" t="s">
        <v>21</v>
      </c>
      <c r="B21" s="951" t="e">
        <f>'[8]Name of Bidder'!C13</f>
        <v>#REF!</v>
      </c>
      <c r="C21" s="951"/>
      <c r="D21" s="951"/>
      <c r="E21" s="951"/>
      <c r="F21" s="951"/>
      <c r="G21" s="951"/>
      <c r="H21" s="951"/>
      <c r="M21" s="357">
        <f>'[8]Name of Bidder'!F6</f>
        <v>2</v>
      </c>
    </row>
    <row r="22" spans="1:13" ht="16.5" hidden="1">
      <c r="A22" s="450" t="s">
        <v>30</v>
      </c>
      <c r="B22" s="951" t="e">
        <f>'[8]Name of Bidder'!C18</f>
        <v>#REF!</v>
      </c>
      <c r="C22" s="951"/>
      <c r="D22" s="951"/>
      <c r="E22" s="951"/>
      <c r="F22" s="951"/>
      <c r="G22" s="951"/>
      <c r="H22" s="951"/>
      <c r="M22" s="357" t="str">
        <f>'[8]Name of Bidder'!F8</f>
        <v>2 or more</v>
      </c>
    </row>
    <row r="23" spans="1:13" ht="17.25" hidden="1" customHeight="1">
      <c r="A23" s="450" t="s">
        <v>481</v>
      </c>
      <c r="B23" s="951" t="e">
        <f>'[8]Name of Bidder'!C23</f>
        <v>#REF!</v>
      </c>
      <c r="C23" s="951"/>
      <c r="D23" s="951"/>
      <c r="E23" s="951"/>
      <c r="F23" s="951"/>
      <c r="G23" s="951"/>
      <c r="H23" s="951"/>
      <c r="I23" s="360"/>
    </row>
    <row r="24" spans="1:13" ht="15.75" hidden="1" customHeight="1">
      <c r="B24" s="623" t="s">
        <v>672</v>
      </c>
    </row>
    <row r="25" spans="1:13" ht="10.5" customHeight="1">
      <c r="A25" s="624"/>
    </row>
    <row r="26" spans="1:13" ht="25.5" hidden="1" customHeight="1">
      <c r="A26" s="873" t="s">
        <v>673</v>
      </c>
      <c r="B26" s="873"/>
      <c r="C26" s="873"/>
      <c r="D26" s="873"/>
      <c r="E26" s="873"/>
      <c r="F26" s="873"/>
      <c r="G26" s="873"/>
      <c r="H26" s="873"/>
    </row>
    <row r="27" spans="1:13" ht="31.5" customHeight="1">
      <c r="A27" s="862" t="s">
        <v>674</v>
      </c>
      <c r="B27" s="862"/>
      <c r="C27" s="862"/>
      <c r="D27" s="862"/>
      <c r="E27" s="862"/>
      <c r="F27" s="862"/>
      <c r="G27" s="862"/>
      <c r="H27" s="862"/>
      <c r="I27" s="360"/>
    </row>
    <row r="28" spans="1:13" ht="26.25" customHeight="1">
      <c r="A28" s="453" t="s">
        <v>675</v>
      </c>
      <c r="B28" s="862" t="s">
        <v>676</v>
      </c>
      <c r="C28" s="862"/>
      <c r="D28" s="862"/>
      <c r="E28" s="862"/>
      <c r="F28" s="862"/>
      <c r="G28" s="862"/>
      <c r="H28" s="862"/>
      <c r="I28" s="360"/>
    </row>
    <row r="29" spans="1:13" ht="26.25" customHeight="1">
      <c r="A29" s="454" t="s">
        <v>401</v>
      </c>
      <c r="B29" s="945" t="s">
        <v>677</v>
      </c>
      <c r="C29" s="945"/>
      <c r="D29" s="945"/>
      <c r="E29" s="945"/>
      <c r="F29" s="945"/>
      <c r="G29" s="945"/>
      <c r="H29" s="945"/>
    </row>
    <row r="30" spans="1:13" ht="26.25" customHeight="1">
      <c r="A30" s="454" t="s">
        <v>403</v>
      </c>
      <c r="B30" s="945" t="s">
        <v>678</v>
      </c>
      <c r="C30" s="945"/>
      <c r="D30" s="945"/>
      <c r="E30" s="945"/>
      <c r="F30" s="945"/>
      <c r="G30" s="945"/>
      <c r="H30" s="945"/>
    </row>
    <row r="31" spans="1:13" ht="41.25" customHeight="1">
      <c r="A31" s="454" t="s">
        <v>405</v>
      </c>
      <c r="B31" s="945" t="s">
        <v>679</v>
      </c>
      <c r="C31" s="945"/>
      <c r="D31" s="945"/>
      <c r="E31" s="945"/>
      <c r="F31" s="945"/>
      <c r="G31" s="945"/>
      <c r="H31" s="945"/>
    </row>
    <row r="32" spans="1:13" ht="9.75" customHeight="1">
      <c r="A32" s="454"/>
      <c r="B32" s="360"/>
      <c r="C32" s="360"/>
      <c r="D32" s="360"/>
      <c r="E32" s="360"/>
      <c r="F32" s="360"/>
      <c r="G32" s="360"/>
      <c r="H32" s="360"/>
      <c r="I32" s="360"/>
    </row>
    <row r="33" spans="1:9" ht="25.5" customHeight="1">
      <c r="A33" s="453" t="s">
        <v>680</v>
      </c>
      <c r="B33" s="946" t="s">
        <v>681</v>
      </c>
      <c r="C33" s="946"/>
      <c r="D33" s="946"/>
      <c r="E33" s="946"/>
      <c r="F33" s="946"/>
      <c r="G33" s="946"/>
      <c r="H33" s="946"/>
      <c r="I33" s="360"/>
    </row>
    <row r="34" spans="1:9" ht="22.5" customHeight="1">
      <c r="A34" s="454" t="s">
        <v>401</v>
      </c>
      <c r="B34" s="862" t="s">
        <v>682</v>
      </c>
      <c r="C34" s="862"/>
      <c r="D34" s="862"/>
      <c r="E34" s="862"/>
      <c r="F34" s="862"/>
      <c r="G34" s="862"/>
      <c r="H34" s="862"/>
      <c r="I34" s="360"/>
    </row>
    <row r="35" spans="1:9" ht="24.75" hidden="1" customHeight="1">
      <c r="A35" s="454" t="s">
        <v>403</v>
      </c>
      <c r="B35" s="862" t="s">
        <v>683</v>
      </c>
      <c r="C35" s="862"/>
      <c r="D35" s="862"/>
      <c r="E35" s="862"/>
      <c r="F35" s="862"/>
      <c r="G35" s="862"/>
      <c r="H35" s="862"/>
      <c r="I35" s="360"/>
    </row>
    <row r="36" spans="1:9" ht="12" customHeight="1">
      <c r="A36" s="360"/>
      <c r="B36" s="360"/>
      <c r="C36" s="360"/>
      <c r="D36" s="360"/>
      <c r="E36" s="360"/>
      <c r="F36" s="360"/>
      <c r="G36" s="360"/>
      <c r="H36" s="360"/>
      <c r="I36" s="360"/>
    </row>
    <row r="37" spans="1:9" s="457" customFormat="1" ht="24.75" customHeight="1">
      <c r="A37" s="455"/>
      <c r="B37" s="911" t="s">
        <v>685</v>
      </c>
      <c r="C37" s="911"/>
      <c r="D37" s="911"/>
      <c r="E37" s="911"/>
      <c r="F37" s="911"/>
      <c r="G37" s="911"/>
      <c r="H37" s="911"/>
      <c r="I37" s="456"/>
    </row>
    <row r="38" spans="1:9" ht="24" customHeight="1">
      <c r="A38" s="360"/>
      <c r="B38" s="946" t="s">
        <v>686</v>
      </c>
      <c r="C38" s="946"/>
      <c r="D38" s="946"/>
      <c r="E38" s="946"/>
      <c r="F38" s="946"/>
      <c r="G38" s="946"/>
      <c r="H38" s="946"/>
      <c r="I38" s="360"/>
    </row>
    <row r="39" spans="1:9" ht="54" customHeight="1">
      <c r="A39" s="360"/>
      <c r="B39" s="862" t="s">
        <v>687</v>
      </c>
      <c r="C39" s="862"/>
      <c r="D39" s="862"/>
      <c r="E39" s="862"/>
      <c r="F39" s="862"/>
      <c r="G39" s="862"/>
      <c r="H39" s="862"/>
      <c r="I39" s="360"/>
    </row>
    <row r="40" spans="1:9" ht="15.75" customHeight="1">
      <c r="A40" s="953" t="s">
        <v>688</v>
      </c>
      <c r="B40" s="956" t="s">
        <v>689</v>
      </c>
      <c r="C40" s="957"/>
      <c r="D40" s="960" t="s">
        <v>690</v>
      </c>
      <c r="E40" s="960"/>
      <c r="F40" s="960"/>
      <c r="G40" s="360"/>
      <c r="H40" s="360"/>
    </row>
    <row r="41" spans="1:9" ht="19.5" customHeight="1">
      <c r="A41" s="954"/>
      <c r="B41" s="958"/>
      <c r="C41" s="959"/>
      <c r="D41" s="960"/>
      <c r="E41" s="960"/>
      <c r="F41" s="960"/>
      <c r="G41" s="360"/>
      <c r="H41" s="360"/>
      <c r="I41" s="360"/>
    </row>
    <row r="42" spans="1:9" ht="20.25" customHeight="1">
      <c r="A42" s="955"/>
      <c r="B42" s="898"/>
      <c r="C42" s="900"/>
      <c r="D42" s="960"/>
      <c r="E42" s="960"/>
      <c r="F42" s="960"/>
      <c r="G42" s="360"/>
      <c r="H42" s="360"/>
      <c r="I42" s="360"/>
    </row>
    <row r="43" spans="1:9" ht="30.75" customHeight="1">
      <c r="A43" s="460">
        <v>1</v>
      </c>
      <c r="B43" s="897" t="s">
        <v>691</v>
      </c>
      <c r="C43" s="897"/>
      <c r="D43" s="860">
        <f>'Names of Bidder'!D10</f>
        <v>0</v>
      </c>
      <c r="E43" s="944"/>
      <c r="F43" s="861"/>
      <c r="G43" s="360"/>
      <c r="H43" s="360"/>
      <c r="I43" s="360"/>
    </row>
    <row r="44" spans="1:9" ht="15.75" customHeight="1">
      <c r="A44" s="937">
        <v>2</v>
      </c>
      <c r="B44" s="940" t="s">
        <v>692</v>
      </c>
      <c r="C44" s="908"/>
      <c r="D44" s="870"/>
      <c r="E44" s="871"/>
      <c r="F44" s="872"/>
      <c r="G44" s="360"/>
      <c r="H44" s="360"/>
      <c r="I44" s="360"/>
    </row>
    <row r="45" spans="1:9" ht="15.75" customHeight="1">
      <c r="A45" s="938"/>
      <c r="B45" s="941"/>
      <c r="C45" s="879"/>
      <c r="D45" s="870"/>
      <c r="E45" s="871"/>
      <c r="F45" s="872"/>
      <c r="G45" s="360"/>
      <c r="H45" s="360"/>
      <c r="I45" s="360"/>
    </row>
    <row r="46" spans="1:9" ht="15.75" customHeight="1">
      <c r="A46" s="939"/>
      <c r="B46" s="942"/>
      <c r="C46" s="943"/>
      <c r="D46" s="870"/>
      <c r="E46" s="871"/>
      <c r="F46" s="872"/>
      <c r="G46" s="360"/>
      <c r="H46" s="360"/>
      <c r="I46" s="360"/>
    </row>
    <row r="47" spans="1:9" ht="18.75" customHeight="1">
      <c r="A47" s="460">
        <v>3</v>
      </c>
      <c r="B47" s="897" t="s">
        <v>693</v>
      </c>
      <c r="C47" s="897"/>
      <c r="D47" s="870"/>
      <c r="E47" s="871"/>
      <c r="F47" s="872"/>
      <c r="G47" s="360"/>
      <c r="H47" s="360"/>
      <c r="I47" s="360"/>
    </row>
    <row r="48" spans="1:9" ht="20.25" customHeight="1">
      <c r="A48" s="460">
        <v>4</v>
      </c>
      <c r="B48" s="897" t="s">
        <v>694</v>
      </c>
      <c r="C48" s="897"/>
      <c r="D48" s="870"/>
      <c r="E48" s="871"/>
      <c r="F48" s="872"/>
      <c r="G48" s="360"/>
      <c r="H48" s="360"/>
      <c r="I48" s="360"/>
    </row>
    <row r="49" spans="1:10" ht="19.5" customHeight="1">
      <c r="A49" s="461">
        <v>5</v>
      </c>
      <c r="B49" s="897" t="s">
        <v>695</v>
      </c>
      <c r="C49" s="897"/>
      <c r="D49" s="870"/>
      <c r="E49" s="871"/>
      <c r="F49" s="872"/>
      <c r="G49" s="360"/>
      <c r="H49" s="360"/>
    </row>
    <row r="50" spans="1:10" ht="51.75" customHeight="1">
      <c r="A50" s="460">
        <v>6</v>
      </c>
      <c r="B50" s="897" t="s">
        <v>696</v>
      </c>
      <c r="C50" s="897"/>
      <c r="D50" s="870"/>
      <c r="E50" s="871"/>
      <c r="F50" s="872"/>
      <c r="G50" s="360"/>
      <c r="H50" s="360"/>
      <c r="I50" s="360"/>
    </row>
    <row r="51" spans="1:10" ht="49.5" customHeight="1">
      <c r="A51" s="460">
        <v>7</v>
      </c>
      <c r="B51" s="897" t="s">
        <v>697</v>
      </c>
      <c r="C51" s="897"/>
      <c r="D51" s="870"/>
      <c r="E51" s="871"/>
      <c r="F51" s="872"/>
      <c r="G51" s="360"/>
      <c r="H51" s="360"/>
      <c r="I51" s="360"/>
    </row>
    <row r="52" spans="1:10" ht="91.5" customHeight="1">
      <c r="A52" s="460">
        <v>8</v>
      </c>
      <c r="B52" s="881" t="s">
        <v>926</v>
      </c>
      <c r="C52" s="882"/>
      <c r="D52" s="620"/>
      <c r="E52" s="621"/>
      <c r="F52" s="622"/>
      <c r="G52" s="360"/>
      <c r="H52" s="360"/>
      <c r="I52" s="360"/>
    </row>
    <row r="53" spans="1:10" ht="22.5" customHeight="1">
      <c r="A53" s="460">
        <v>9</v>
      </c>
      <c r="B53" s="897" t="s">
        <v>698</v>
      </c>
      <c r="C53" s="897"/>
      <c r="D53" s="870"/>
      <c r="E53" s="871"/>
      <c r="F53" s="872"/>
      <c r="G53" s="360"/>
      <c r="H53" s="360"/>
      <c r="I53" s="360"/>
    </row>
    <row r="54" spans="1:10" ht="18" customHeight="1">
      <c r="A54" s="462"/>
      <c r="B54" s="463" t="s">
        <v>699</v>
      </c>
      <c r="C54" s="464"/>
      <c r="D54" s="870"/>
      <c r="E54" s="871"/>
      <c r="F54" s="872"/>
      <c r="G54" s="360"/>
      <c r="H54" s="360"/>
      <c r="I54" s="360"/>
    </row>
    <row r="55" spans="1:10" ht="18" customHeight="1">
      <c r="A55" s="462"/>
      <c r="B55" s="463" t="s">
        <v>700</v>
      </c>
      <c r="C55" s="464"/>
      <c r="D55" s="870"/>
      <c r="E55" s="871"/>
      <c r="F55" s="872"/>
      <c r="G55" s="360"/>
      <c r="H55" s="360"/>
      <c r="I55" s="360"/>
    </row>
    <row r="56" spans="1:10" ht="18" customHeight="1">
      <c r="A56" s="465"/>
      <c r="B56" s="463" t="s">
        <v>701</v>
      </c>
      <c r="C56" s="466"/>
      <c r="D56" s="870"/>
      <c r="E56" s="871"/>
      <c r="F56" s="872"/>
      <c r="G56" s="360"/>
      <c r="H56" s="360"/>
    </row>
    <row r="57" spans="1:10" ht="13.5" customHeight="1">
      <c r="A57" s="360"/>
      <c r="B57" s="360"/>
      <c r="C57" s="360"/>
      <c r="D57" s="360"/>
      <c r="E57" s="360"/>
      <c r="F57" s="360"/>
      <c r="G57" s="360"/>
      <c r="H57" s="360"/>
      <c r="I57" s="360"/>
    </row>
    <row r="58" spans="1:10" s="627" customFormat="1" ht="47.25" customHeight="1">
      <c r="A58" s="460">
        <v>10</v>
      </c>
      <c r="B58" s="931" t="s">
        <v>702</v>
      </c>
      <c r="C58" s="932"/>
      <c r="D58" s="932"/>
      <c r="E58" s="932"/>
      <c r="F58" s="933"/>
      <c r="G58" s="625"/>
      <c r="H58" s="468"/>
      <c r="I58" s="626"/>
      <c r="J58" s="626"/>
    </row>
    <row r="59" spans="1:10" s="627" customFormat="1" ht="42" customHeight="1">
      <c r="A59" s="460">
        <v>11</v>
      </c>
      <c r="B59" s="931" t="s">
        <v>703</v>
      </c>
      <c r="C59" s="932"/>
      <c r="D59" s="932"/>
      <c r="E59" s="932"/>
      <c r="F59" s="933"/>
      <c r="G59" s="625"/>
      <c r="H59" s="468"/>
      <c r="I59" s="626"/>
      <c r="J59" s="626"/>
    </row>
    <row r="60" spans="1:10" s="627" customFormat="1" ht="12" customHeight="1">
      <c r="A60" s="626"/>
      <c r="B60" s="626"/>
      <c r="C60" s="626"/>
      <c r="D60" s="626"/>
      <c r="E60" s="626"/>
      <c r="F60" s="626"/>
      <c r="G60" s="626"/>
      <c r="H60" s="626"/>
      <c r="I60" s="626"/>
      <c r="J60" s="626"/>
    </row>
    <row r="61" spans="1:10" s="627" customFormat="1" ht="12" customHeight="1">
      <c r="A61" s="626"/>
      <c r="B61" s="626"/>
      <c r="C61" s="626"/>
      <c r="D61" s="626"/>
      <c r="E61" s="626"/>
      <c r="F61" s="626"/>
      <c r="G61" s="626"/>
      <c r="H61" s="626"/>
      <c r="I61" s="626"/>
      <c r="J61" s="626"/>
    </row>
    <row r="62" spans="1:10" s="627" customFormat="1" ht="24" customHeight="1">
      <c r="A62" s="628">
        <v>1</v>
      </c>
      <c r="B62" s="934" t="s">
        <v>704</v>
      </c>
      <c r="C62" s="934"/>
      <c r="D62" s="934"/>
      <c r="E62" s="934"/>
      <c r="F62" s="934"/>
      <c r="G62" s="934"/>
      <c r="H62" s="934"/>
      <c r="I62" s="934"/>
      <c r="J62" s="626"/>
    </row>
    <row r="63" spans="1:10" s="627" customFormat="1" ht="16.5">
      <c r="A63" s="626"/>
      <c r="B63" s="626"/>
      <c r="C63" s="626"/>
      <c r="D63" s="626"/>
      <c r="E63" s="626"/>
      <c r="F63" s="626"/>
      <c r="G63" s="626"/>
      <c r="H63" s="626"/>
      <c r="I63" s="626"/>
      <c r="J63" s="626"/>
    </row>
    <row r="64" spans="1:10" s="627" customFormat="1" ht="10.5" customHeight="1">
      <c r="A64" s="626"/>
      <c r="B64" s="626"/>
      <c r="C64" s="626"/>
      <c r="D64" s="626"/>
      <c r="E64" s="626"/>
      <c r="F64" s="626"/>
      <c r="G64" s="626"/>
      <c r="H64" s="626"/>
      <c r="I64" s="626"/>
      <c r="J64" s="626"/>
    </row>
    <row r="65" spans="1:25" s="627" customFormat="1" ht="250.5" customHeight="1">
      <c r="A65" s="629">
        <v>1.1000000000000001</v>
      </c>
      <c r="B65" s="935" t="s">
        <v>973</v>
      </c>
      <c r="C65" s="936"/>
      <c r="D65" s="936"/>
      <c r="E65" s="936"/>
      <c r="F65" s="936"/>
      <c r="G65" s="936"/>
      <c r="H65" s="936"/>
      <c r="I65" s="936"/>
    </row>
    <row r="66" spans="1:25" s="627" customFormat="1" ht="20.25" hidden="1" customHeight="1">
      <c r="A66" s="630"/>
      <c r="B66" s="631"/>
      <c r="C66" s="631"/>
      <c r="D66" s="631" t="s">
        <v>836</v>
      </c>
      <c r="E66" s="631"/>
      <c r="F66" s="631"/>
      <c r="G66" s="631"/>
      <c r="H66" s="631"/>
      <c r="I66" s="631"/>
    </row>
    <row r="67" spans="1:25" s="627" customFormat="1" ht="208.5" hidden="1" customHeight="1">
      <c r="A67" s="629">
        <v>1.2</v>
      </c>
      <c r="B67" s="788" t="s">
        <v>857</v>
      </c>
      <c r="C67" s="788"/>
      <c r="D67" s="788"/>
      <c r="E67" s="788"/>
      <c r="F67" s="788"/>
      <c r="G67" s="788"/>
      <c r="H67" s="788"/>
      <c r="I67" s="788"/>
      <c r="J67" s="626"/>
    </row>
    <row r="68" spans="1:25" s="627" customFormat="1" ht="20.25" hidden="1" customHeight="1">
      <c r="A68" s="630"/>
      <c r="B68" s="631"/>
      <c r="C68" s="631"/>
      <c r="D68" s="631" t="s">
        <v>836</v>
      </c>
      <c r="E68" s="631"/>
      <c r="F68" s="631"/>
      <c r="G68" s="631"/>
      <c r="H68" s="631"/>
      <c r="I68" s="631"/>
      <c r="J68" s="626"/>
    </row>
    <row r="69" spans="1:25" s="627" customFormat="1" ht="245.25" hidden="1" customHeight="1">
      <c r="A69" s="629">
        <v>1.3</v>
      </c>
      <c r="B69" s="788" t="s">
        <v>858</v>
      </c>
      <c r="C69" s="788"/>
      <c r="D69" s="788"/>
      <c r="E69" s="788"/>
      <c r="F69" s="788"/>
      <c r="G69" s="788"/>
      <c r="H69" s="788"/>
      <c r="I69" s="788"/>
      <c r="J69" s="626"/>
    </row>
    <row r="70" spans="1:25" s="627" customFormat="1" ht="114" hidden="1" customHeight="1">
      <c r="A70" s="632"/>
      <c r="B70" s="925" t="s">
        <v>906</v>
      </c>
      <c r="C70" s="788"/>
      <c r="D70" s="788"/>
      <c r="E70" s="788"/>
      <c r="F70" s="788"/>
      <c r="G70" s="788"/>
      <c r="H70" s="788"/>
      <c r="I70" s="788"/>
      <c r="J70" s="626"/>
    </row>
    <row r="71" spans="1:25" s="627" customFormat="1" ht="42" customHeight="1">
      <c r="A71" s="633"/>
      <c r="B71" s="926" t="s">
        <v>907</v>
      </c>
      <c r="C71" s="926"/>
      <c r="D71" s="926"/>
      <c r="E71" s="926"/>
      <c r="F71" s="926"/>
      <c r="G71" s="926"/>
      <c r="H71" s="926"/>
      <c r="I71" s="926"/>
      <c r="J71" s="626"/>
    </row>
    <row r="72" spans="1:25" s="627" customFormat="1" ht="41.25" customHeight="1">
      <c r="B72" s="926" t="s">
        <v>710</v>
      </c>
      <c r="C72" s="926"/>
      <c r="D72" s="926"/>
      <c r="E72" s="926"/>
      <c r="F72" s="926"/>
      <c r="G72" s="926"/>
      <c r="H72" s="926"/>
      <c r="I72" s="926"/>
    </row>
    <row r="73" spans="1:25" s="627" customFormat="1" ht="16.5" customHeight="1">
      <c r="B73" s="634"/>
      <c r="C73" s="634"/>
      <c r="D73" s="634"/>
      <c r="E73" s="634"/>
      <c r="F73" s="634"/>
      <c r="G73" s="634"/>
      <c r="H73" s="634"/>
      <c r="I73" s="634"/>
    </row>
    <row r="74" spans="1:25" s="627" customFormat="1" ht="24" hidden="1" customHeight="1">
      <c r="B74" s="821" t="s">
        <v>859</v>
      </c>
      <c r="C74" s="821"/>
      <c r="D74" s="669"/>
      <c r="E74" s="669"/>
      <c r="F74" s="669"/>
      <c r="G74" s="669"/>
      <c r="H74" s="669"/>
      <c r="I74" s="669"/>
    </row>
    <row r="75" spans="1:25" s="627" customFormat="1" ht="50.25" hidden="1" customHeight="1">
      <c r="A75" s="626"/>
      <c r="B75" s="822" t="s">
        <v>896</v>
      </c>
      <c r="C75" s="822"/>
      <c r="D75" s="822"/>
      <c r="E75" s="822"/>
      <c r="F75" s="822"/>
      <c r="G75" s="822"/>
      <c r="H75" s="822"/>
      <c r="I75" s="822"/>
      <c r="J75" s="626"/>
    </row>
    <row r="76" spans="1:25" s="627" customFormat="1" ht="15.75" customHeight="1">
      <c r="A76" s="626"/>
      <c r="B76" s="651"/>
      <c r="C76" s="652"/>
      <c r="D76" s="652"/>
      <c r="E76" s="652"/>
      <c r="F76" s="652"/>
      <c r="G76" s="652"/>
      <c r="H76" s="652"/>
      <c r="I76" s="652"/>
      <c r="J76" s="626"/>
    </row>
    <row r="77" spans="1:25" s="627" customFormat="1" ht="38.25" customHeight="1">
      <c r="A77" s="626"/>
      <c r="B77" s="823" t="s">
        <v>712</v>
      </c>
      <c r="C77" s="824"/>
      <c r="D77" s="824"/>
      <c r="E77" s="824"/>
      <c r="F77" s="855"/>
      <c r="G77" s="856"/>
      <c r="H77" s="857"/>
      <c r="I77" s="856"/>
      <c r="J77" s="356"/>
      <c r="K77" s="356"/>
      <c r="L77" s="356"/>
      <c r="M77" s="356"/>
      <c r="N77" s="635">
        <v>0</v>
      </c>
      <c r="O77" s="356"/>
      <c r="P77" s="356"/>
      <c r="Q77" s="356"/>
      <c r="R77" s="356"/>
      <c r="S77" s="356"/>
      <c r="T77" s="356"/>
      <c r="U77" s="356"/>
      <c r="V77" s="356"/>
      <c r="W77" s="356"/>
      <c r="X77" s="356"/>
      <c r="Y77" s="356"/>
    </row>
    <row r="78" spans="1:25" s="627" customFormat="1" ht="22.5" customHeight="1">
      <c r="A78" s="626"/>
      <c r="B78" s="836" t="s">
        <v>860</v>
      </c>
      <c r="C78" s="837"/>
      <c r="D78" s="837"/>
      <c r="E78" s="837"/>
      <c r="F78" s="831"/>
      <c r="G78" s="833"/>
      <c r="H78" s="831"/>
      <c r="I78" s="833"/>
      <c r="J78" s="356"/>
      <c r="K78" s="356"/>
      <c r="L78" s="356"/>
      <c r="M78" s="356"/>
      <c r="N78" s="637">
        <v>0</v>
      </c>
      <c r="O78" s="356"/>
      <c r="P78" s="356"/>
      <c r="Q78" s="356"/>
      <c r="R78" s="356"/>
      <c r="S78" s="356"/>
      <c r="T78" s="356"/>
      <c r="U78" s="356"/>
      <c r="V78" s="356"/>
      <c r="W78" s="356"/>
      <c r="X78" s="356"/>
      <c r="Y78" s="356"/>
    </row>
    <row r="79" spans="1:25" s="627" customFormat="1" ht="44.25" customHeight="1">
      <c r="A79" s="648">
        <v>1</v>
      </c>
      <c r="B79" s="812" t="s">
        <v>714</v>
      </c>
      <c r="C79" s="813"/>
      <c r="D79" s="813"/>
      <c r="E79" s="814"/>
      <c r="F79" s="853"/>
      <c r="G79" s="854"/>
      <c r="H79" s="853"/>
      <c r="I79" s="854"/>
      <c r="J79" s="636"/>
      <c r="K79" s="636"/>
      <c r="L79" s="636"/>
      <c r="M79" s="636"/>
      <c r="N79" s="637">
        <v>0</v>
      </c>
      <c r="O79" s="636"/>
      <c r="P79" s="636"/>
      <c r="Q79" s="636"/>
      <c r="R79" s="636"/>
      <c r="S79" s="636"/>
      <c r="T79" s="636"/>
      <c r="U79" s="636"/>
      <c r="V79" s="636"/>
      <c r="W79" s="636"/>
      <c r="X79" s="636"/>
      <c r="Y79" s="636"/>
    </row>
    <row r="80" spans="1:25" s="627" customFormat="1" ht="14.25" customHeight="1">
      <c r="A80" s="670"/>
      <c r="B80" s="650"/>
      <c r="C80" s="650"/>
      <c r="D80" s="650"/>
      <c r="E80" s="650"/>
      <c r="F80" s="671"/>
      <c r="G80" s="671"/>
      <c r="H80" s="671"/>
      <c r="I80" s="671"/>
      <c r="J80" s="636"/>
      <c r="K80" s="636"/>
      <c r="L80" s="636"/>
      <c r="M80" s="636"/>
      <c r="N80" s="636"/>
      <c r="O80" s="636"/>
      <c r="P80" s="636"/>
      <c r="Q80" s="636"/>
      <c r="R80" s="636"/>
      <c r="S80" s="636"/>
      <c r="T80" s="636"/>
      <c r="U80" s="636"/>
      <c r="V80" s="636"/>
      <c r="W80" s="636"/>
      <c r="X80" s="636"/>
      <c r="Y80" s="636"/>
    </row>
    <row r="81" spans="1:25" s="627" customFormat="1" ht="36.75" customHeight="1">
      <c r="A81" s="648">
        <v>2</v>
      </c>
      <c r="B81" s="812" t="s">
        <v>715</v>
      </c>
      <c r="C81" s="813"/>
      <c r="D81" s="813"/>
      <c r="E81" s="813"/>
      <c r="F81" s="853"/>
      <c r="G81" s="854"/>
      <c r="H81" s="853"/>
      <c r="I81" s="854"/>
      <c r="J81" s="636"/>
      <c r="K81" s="636"/>
      <c r="L81" s="636"/>
      <c r="M81" s="636"/>
      <c r="N81" s="636"/>
      <c r="O81" s="636"/>
      <c r="P81" s="636"/>
      <c r="Q81" s="636"/>
      <c r="R81" s="636"/>
      <c r="S81" s="636"/>
      <c r="T81" s="636"/>
      <c r="U81" s="636"/>
      <c r="V81" s="636"/>
      <c r="W81" s="636"/>
      <c r="X81" s="636"/>
      <c r="Y81" s="636"/>
    </row>
    <row r="82" spans="1:25" s="627" customFormat="1" ht="14.25" customHeight="1">
      <c r="A82" s="670"/>
      <c r="B82" s="671"/>
      <c r="C82" s="671"/>
      <c r="D82" s="671"/>
      <c r="E82" s="671"/>
      <c r="F82" s="671"/>
      <c r="G82" s="671"/>
      <c r="H82" s="671"/>
      <c r="I82" s="671"/>
      <c r="J82" s="636"/>
      <c r="K82" s="636"/>
      <c r="L82" s="636"/>
      <c r="M82" s="636"/>
      <c r="N82" s="636"/>
      <c r="O82" s="636"/>
      <c r="P82" s="636"/>
      <c r="Q82" s="636"/>
      <c r="R82" s="636"/>
      <c r="S82" s="636"/>
      <c r="T82" s="636"/>
      <c r="U82" s="636"/>
      <c r="V82" s="636"/>
      <c r="W82" s="636"/>
      <c r="X82" s="636"/>
      <c r="Y82" s="636"/>
    </row>
    <row r="83" spans="1:25" s="627" customFormat="1" ht="23.25" customHeight="1">
      <c r="A83" s="816">
        <v>3</v>
      </c>
      <c r="B83" s="795" t="s">
        <v>945</v>
      </c>
      <c r="C83" s="796"/>
      <c r="D83" s="796"/>
      <c r="E83" s="796"/>
      <c r="F83" s="817"/>
      <c r="G83" s="819"/>
      <c r="H83" s="817"/>
      <c r="I83" s="819"/>
      <c r="J83" s="636"/>
      <c r="K83" s="636"/>
      <c r="L83" s="636"/>
      <c r="M83" s="636"/>
      <c r="N83" s="636"/>
      <c r="O83" s="636"/>
      <c r="P83" s="636"/>
      <c r="Q83" s="636"/>
      <c r="R83" s="636"/>
      <c r="S83" s="636"/>
      <c r="T83" s="636"/>
      <c r="U83" s="636"/>
      <c r="V83" s="636"/>
      <c r="W83" s="636"/>
      <c r="X83" s="636"/>
      <c r="Y83" s="636"/>
    </row>
    <row r="84" spans="1:25" s="627" customFormat="1" ht="21" customHeight="1">
      <c r="A84" s="816"/>
      <c r="B84" s="789"/>
      <c r="C84" s="790"/>
      <c r="D84" s="790"/>
      <c r="E84" s="790"/>
      <c r="F84" s="806"/>
      <c r="G84" s="808"/>
      <c r="H84" s="806"/>
      <c r="I84" s="808"/>
      <c r="J84" s="636"/>
      <c r="K84" s="636"/>
      <c r="L84" s="636"/>
      <c r="M84" s="636"/>
      <c r="N84" s="636"/>
      <c r="O84" s="636"/>
      <c r="P84" s="636"/>
      <c r="Q84" s="636"/>
      <c r="R84" s="636"/>
      <c r="S84" s="636"/>
      <c r="T84" s="636"/>
      <c r="U84" s="636"/>
      <c r="V84" s="636"/>
      <c r="W84" s="636"/>
      <c r="X84" s="636"/>
      <c r="Y84" s="636"/>
    </row>
    <row r="85" spans="1:25" s="627" customFormat="1" ht="20.25" customHeight="1">
      <c r="A85" s="816"/>
      <c r="B85" s="789"/>
      <c r="C85" s="790"/>
      <c r="D85" s="790"/>
      <c r="E85" s="790"/>
      <c r="F85" s="806"/>
      <c r="G85" s="808"/>
      <c r="H85" s="806"/>
      <c r="I85" s="808"/>
      <c r="J85" s="636"/>
      <c r="K85" s="636"/>
      <c r="L85" s="636"/>
      <c r="M85" s="636"/>
      <c r="N85" s="636"/>
      <c r="O85" s="636"/>
      <c r="P85" s="636"/>
      <c r="Q85" s="636"/>
      <c r="R85" s="636"/>
      <c r="S85" s="636"/>
      <c r="T85" s="636"/>
      <c r="U85" s="636"/>
      <c r="V85" s="636"/>
      <c r="W85" s="636"/>
      <c r="X85" s="636"/>
      <c r="Y85" s="636"/>
    </row>
    <row r="86" spans="1:25" s="627" customFormat="1" ht="21" customHeight="1">
      <c r="A86" s="816"/>
      <c r="B86" s="789"/>
      <c r="C86" s="790"/>
      <c r="D86" s="790"/>
      <c r="E86" s="790"/>
      <c r="F86" s="806"/>
      <c r="G86" s="808"/>
      <c r="H86" s="806"/>
      <c r="I86" s="808"/>
      <c r="J86" s="636"/>
      <c r="K86" s="636"/>
      <c r="L86" s="636"/>
      <c r="M86" s="636"/>
      <c r="N86" s="636"/>
      <c r="O86" s="636"/>
      <c r="P86" s="636"/>
      <c r="Q86" s="636"/>
      <c r="R86" s="636"/>
      <c r="S86" s="636"/>
      <c r="T86" s="636"/>
      <c r="U86" s="636"/>
      <c r="V86" s="636"/>
      <c r="W86" s="636"/>
      <c r="X86" s="636"/>
      <c r="Y86" s="636"/>
    </row>
    <row r="87" spans="1:25" s="627" customFormat="1" ht="24.95" customHeight="1">
      <c r="A87" s="648"/>
      <c r="B87" s="639"/>
      <c r="E87" s="666" t="s">
        <v>717</v>
      </c>
      <c r="F87" s="927"/>
      <c r="G87" s="928"/>
      <c r="H87" s="927"/>
      <c r="I87" s="928"/>
      <c r="J87" s="636"/>
      <c r="K87" s="636"/>
      <c r="L87" s="636"/>
      <c r="M87" s="636"/>
      <c r="N87" s="636"/>
      <c r="O87" s="636"/>
      <c r="P87" s="636"/>
      <c r="Q87" s="636"/>
      <c r="R87" s="636"/>
      <c r="S87" s="636"/>
      <c r="T87" s="636"/>
      <c r="U87" s="636"/>
      <c r="V87" s="636"/>
      <c r="W87" s="636"/>
      <c r="X87" s="636"/>
      <c r="Y87" s="636"/>
    </row>
    <row r="88" spans="1:25" s="627" customFormat="1" ht="24.95" customHeight="1">
      <c r="A88" s="648"/>
      <c r="B88" s="639"/>
      <c r="E88" s="666" t="s">
        <v>25</v>
      </c>
      <c r="F88" s="927"/>
      <c r="G88" s="928"/>
      <c r="H88" s="927"/>
      <c r="I88" s="928"/>
      <c r="J88" s="636"/>
      <c r="K88" s="636"/>
      <c r="L88" s="636"/>
      <c r="M88" s="636"/>
      <c r="N88" s="636"/>
      <c r="O88" s="636"/>
      <c r="P88" s="636"/>
      <c r="Q88" s="636"/>
      <c r="R88" s="636"/>
      <c r="S88" s="636"/>
      <c r="T88" s="636"/>
      <c r="U88" s="636"/>
      <c r="V88" s="636"/>
      <c r="W88" s="636"/>
      <c r="X88" s="636"/>
      <c r="Y88" s="636"/>
    </row>
    <row r="89" spans="1:25" s="627" customFormat="1" ht="24.95" customHeight="1">
      <c r="A89" s="648"/>
      <c r="B89" s="640"/>
      <c r="C89" s="641"/>
      <c r="D89" s="641"/>
      <c r="E89" s="667" t="s">
        <v>718</v>
      </c>
      <c r="F89" s="929"/>
      <c r="G89" s="930"/>
      <c r="H89" s="929"/>
      <c r="I89" s="930"/>
      <c r="J89" s="636"/>
      <c r="K89" s="636"/>
      <c r="L89" s="636"/>
      <c r="M89" s="636"/>
      <c r="N89" s="636"/>
      <c r="O89" s="636"/>
      <c r="P89" s="636"/>
      <c r="Q89" s="636"/>
      <c r="R89" s="636"/>
      <c r="S89" s="636"/>
      <c r="T89" s="636"/>
      <c r="U89" s="636"/>
      <c r="V89" s="636"/>
      <c r="W89" s="636"/>
      <c r="X89" s="636"/>
      <c r="Y89" s="636"/>
    </row>
    <row r="90" spans="1:25" s="627" customFormat="1" ht="20.25" customHeight="1">
      <c r="A90" s="648"/>
      <c r="B90" s="626"/>
      <c r="C90" s="626"/>
      <c r="D90" s="626"/>
      <c r="E90" s="666"/>
      <c r="F90" s="652"/>
      <c r="G90" s="652"/>
      <c r="H90" s="652"/>
      <c r="I90" s="652"/>
      <c r="J90" s="636"/>
      <c r="K90" s="636"/>
      <c r="L90" s="636"/>
      <c r="M90" s="636"/>
      <c r="N90" s="636"/>
      <c r="O90" s="636"/>
      <c r="P90" s="636"/>
      <c r="Q90" s="636"/>
      <c r="R90" s="636"/>
      <c r="S90" s="636"/>
      <c r="T90" s="636"/>
      <c r="U90" s="636"/>
      <c r="V90" s="636"/>
      <c r="W90" s="636"/>
      <c r="X90" s="636"/>
      <c r="Y90" s="636"/>
    </row>
    <row r="91" spans="1:25" s="627" customFormat="1" ht="46.5" hidden="1" customHeight="1">
      <c r="A91" s="668" t="s">
        <v>861</v>
      </c>
      <c r="B91" s="795" t="s">
        <v>862</v>
      </c>
      <c r="C91" s="796"/>
      <c r="D91" s="796"/>
      <c r="E91" s="796"/>
      <c r="F91" s="800"/>
      <c r="G91" s="801"/>
      <c r="H91" s="800"/>
      <c r="I91" s="801"/>
      <c r="J91" s="636"/>
      <c r="K91" s="636"/>
      <c r="L91" s="636"/>
      <c r="M91" s="636"/>
      <c r="N91" s="636"/>
      <c r="O91" s="636"/>
      <c r="P91" s="636"/>
      <c r="Q91" s="636"/>
      <c r="R91" s="636"/>
      <c r="S91" s="636"/>
      <c r="T91" s="636"/>
      <c r="U91" s="636"/>
      <c r="V91" s="636"/>
      <c r="W91" s="636"/>
      <c r="X91" s="636"/>
      <c r="Y91" s="636"/>
    </row>
    <row r="92" spans="1:25" s="627" customFormat="1" ht="19.5" hidden="1" customHeight="1">
      <c r="A92" s="626"/>
      <c r="B92" s="797" t="s">
        <v>863</v>
      </c>
      <c r="C92" s="798"/>
      <c r="D92" s="798"/>
      <c r="E92" s="798"/>
      <c r="I92" s="672"/>
      <c r="J92" s="636"/>
      <c r="K92" s="636"/>
      <c r="L92" s="636"/>
      <c r="M92" s="636"/>
      <c r="N92" s="636"/>
      <c r="O92" s="636"/>
      <c r="P92" s="636"/>
      <c r="Q92" s="636"/>
      <c r="R92" s="636"/>
      <c r="S92" s="636"/>
      <c r="T92" s="636"/>
      <c r="U92" s="636"/>
      <c r="V92" s="636"/>
      <c r="W92" s="636"/>
      <c r="X92" s="636"/>
      <c r="Y92" s="636"/>
    </row>
    <row r="93" spans="1:25" s="627" customFormat="1" ht="49.5" hidden="1" customHeight="1">
      <c r="A93" s="626"/>
      <c r="B93" s="799" t="s">
        <v>897</v>
      </c>
      <c r="C93" s="790"/>
      <c r="D93" s="790"/>
      <c r="E93" s="790"/>
      <c r="F93" s="800"/>
      <c r="G93" s="801"/>
      <c r="H93" s="800"/>
      <c r="I93" s="801"/>
      <c r="J93" s="636"/>
      <c r="K93" s="636"/>
      <c r="L93" s="636"/>
      <c r="M93" s="636"/>
      <c r="N93" s="636"/>
      <c r="O93" s="636"/>
      <c r="P93" s="636"/>
      <c r="Q93" s="636"/>
      <c r="R93" s="636"/>
      <c r="S93" s="636"/>
      <c r="T93" s="636"/>
      <c r="U93" s="636"/>
      <c r="V93" s="636"/>
      <c r="W93" s="636"/>
      <c r="X93" s="636"/>
      <c r="Y93" s="636"/>
    </row>
    <row r="94" spans="1:25" s="627" customFormat="1" ht="13.5" hidden="1" customHeight="1">
      <c r="A94" s="626"/>
      <c r="B94" s="673"/>
      <c r="C94" s="626"/>
      <c r="D94" s="626"/>
      <c r="E94" s="666"/>
      <c r="F94" s="652"/>
      <c r="G94" s="652"/>
      <c r="H94" s="652"/>
      <c r="I94" s="674"/>
      <c r="J94" s="636"/>
      <c r="K94" s="636"/>
      <c r="L94" s="636"/>
      <c r="M94" s="636"/>
      <c r="N94" s="636"/>
      <c r="O94" s="636"/>
      <c r="P94" s="636"/>
      <c r="Q94" s="636"/>
      <c r="R94" s="636"/>
      <c r="S94" s="636"/>
      <c r="T94" s="636"/>
      <c r="U94" s="636"/>
      <c r="V94" s="636"/>
      <c r="W94" s="636"/>
      <c r="X94" s="636"/>
      <c r="Y94" s="636"/>
    </row>
    <row r="95" spans="1:25" s="627" customFormat="1" ht="34.5" hidden="1" customHeight="1">
      <c r="A95" s="648"/>
      <c r="B95" s="789" t="s">
        <v>864</v>
      </c>
      <c r="C95" s="790"/>
      <c r="D95" s="790"/>
      <c r="E95" s="790"/>
      <c r="F95" s="800"/>
      <c r="G95" s="801"/>
      <c r="H95" s="800"/>
      <c r="I95" s="801"/>
      <c r="J95" s="636"/>
      <c r="K95" s="636"/>
      <c r="L95" s="636"/>
      <c r="M95" s="636"/>
      <c r="N95" s="636"/>
      <c r="O95" s="636"/>
      <c r="P95" s="636"/>
      <c r="Q95" s="636"/>
      <c r="R95" s="636"/>
      <c r="S95" s="636"/>
      <c r="T95" s="636"/>
      <c r="U95" s="636"/>
      <c r="V95" s="636"/>
      <c r="W95" s="636"/>
      <c r="X95" s="636"/>
      <c r="Y95" s="636"/>
    </row>
    <row r="96" spans="1:25" s="627" customFormat="1" ht="16.5" hidden="1">
      <c r="A96" s="648"/>
      <c r="B96" s="673"/>
      <c r="C96" s="626"/>
      <c r="D96" s="626"/>
      <c r="E96" s="666"/>
      <c r="F96" s="652"/>
      <c r="G96" s="652"/>
      <c r="H96" s="652"/>
      <c r="I96" s="674"/>
      <c r="J96" s="636"/>
      <c r="K96" s="636"/>
      <c r="L96" s="636"/>
      <c r="M96" s="636"/>
      <c r="N96" s="636"/>
      <c r="O96" s="636"/>
      <c r="P96" s="636"/>
      <c r="Q96" s="636"/>
      <c r="R96" s="636"/>
      <c r="S96" s="636"/>
      <c r="T96" s="636"/>
      <c r="U96" s="636"/>
      <c r="V96" s="636"/>
      <c r="W96" s="636"/>
      <c r="X96" s="636"/>
      <c r="Y96" s="636"/>
    </row>
    <row r="97" spans="1:25" s="627" customFormat="1" ht="24.95" hidden="1" customHeight="1">
      <c r="A97" s="648"/>
      <c r="B97" s="789" t="s">
        <v>719</v>
      </c>
      <c r="C97" s="790"/>
      <c r="D97" s="790"/>
      <c r="E97" s="790"/>
      <c r="F97" s="800"/>
      <c r="G97" s="801"/>
      <c r="H97" s="800"/>
      <c r="I97" s="801"/>
      <c r="J97" s="636"/>
      <c r="K97" s="636"/>
      <c r="L97" s="636"/>
      <c r="M97" s="636"/>
      <c r="N97" s="636"/>
      <c r="O97" s="636"/>
      <c r="P97" s="636"/>
      <c r="Q97" s="636"/>
      <c r="R97" s="636"/>
      <c r="S97" s="636"/>
      <c r="T97" s="636"/>
      <c r="U97" s="636"/>
      <c r="V97" s="636"/>
      <c r="W97" s="636"/>
      <c r="X97" s="636"/>
      <c r="Y97" s="636"/>
    </row>
    <row r="98" spans="1:25" s="627" customFormat="1" ht="11.25" hidden="1" customHeight="1">
      <c r="A98" s="648"/>
      <c r="B98" s="673"/>
      <c r="C98" s="626"/>
      <c r="D98" s="626"/>
      <c r="E98" s="666"/>
      <c r="F98" s="652"/>
      <c r="G98" s="652"/>
      <c r="H98" s="652"/>
      <c r="I98" s="674"/>
      <c r="J98" s="636"/>
      <c r="K98" s="636"/>
      <c r="L98" s="636"/>
      <c r="M98" s="636"/>
      <c r="N98" s="636"/>
      <c r="O98" s="636"/>
      <c r="P98" s="636"/>
      <c r="Q98" s="636"/>
      <c r="R98" s="636"/>
      <c r="S98" s="636"/>
      <c r="T98" s="636"/>
      <c r="U98" s="636"/>
      <c r="V98" s="636"/>
      <c r="W98" s="636"/>
      <c r="X98" s="636"/>
      <c r="Y98" s="636"/>
    </row>
    <row r="99" spans="1:25" s="627" customFormat="1" ht="33.75" hidden="1" customHeight="1">
      <c r="A99" s="668" t="s">
        <v>865</v>
      </c>
      <c r="B99" s="789" t="s">
        <v>866</v>
      </c>
      <c r="C99" s="790"/>
      <c r="D99" s="790"/>
      <c r="E99" s="790"/>
      <c r="F99" s="800"/>
      <c r="G99" s="801"/>
      <c r="H99" s="800"/>
      <c r="I99" s="801"/>
      <c r="J99" s="636"/>
      <c r="K99" s="636"/>
      <c r="L99" s="636"/>
      <c r="M99" s="636"/>
      <c r="N99" s="636"/>
      <c r="O99" s="636"/>
      <c r="P99" s="636"/>
      <c r="Q99" s="636"/>
      <c r="R99" s="636"/>
      <c r="S99" s="636"/>
      <c r="T99" s="636"/>
      <c r="U99" s="636"/>
      <c r="V99" s="636"/>
      <c r="W99" s="636"/>
      <c r="X99" s="636"/>
      <c r="Y99" s="636"/>
    </row>
    <row r="100" spans="1:25" s="627" customFormat="1" ht="11.25" hidden="1" customHeight="1">
      <c r="A100" s="648"/>
      <c r="B100" s="673"/>
      <c r="C100" s="626"/>
      <c r="D100" s="626"/>
      <c r="E100" s="666"/>
      <c r="F100" s="652"/>
      <c r="G100" s="652"/>
      <c r="H100" s="652"/>
      <c r="I100" s="674"/>
      <c r="J100" s="636"/>
      <c r="K100" s="636"/>
      <c r="L100" s="636"/>
      <c r="M100" s="636"/>
      <c r="N100" s="636"/>
      <c r="O100" s="636"/>
      <c r="P100" s="636"/>
      <c r="Q100" s="636"/>
      <c r="R100" s="636"/>
      <c r="S100" s="636"/>
      <c r="T100" s="636"/>
      <c r="U100" s="636"/>
      <c r="V100" s="636"/>
      <c r="W100" s="636"/>
      <c r="X100" s="636"/>
      <c r="Y100" s="636"/>
    </row>
    <row r="101" spans="1:25" s="627" customFormat="1" ht="24.95" hidden="1" customHeight="1">
      <c r="A101" s="648"/>
      <c r="B101" s="789" t="s">
        <v>867</v>
      </c>
      <c r="C101" s="790"/>
      <c r="D101" s="790"/>
      <c r="E101" s="790"/>
      <c r="F101" s="791"/>
      <c r="G101" s="792"/>
      <c r="H101" s="791"/>
      <c r="I101" s="792"/>
      <c r="J101" s="636"/>
      <c r="K101" s="636"/>
      <c r="L101" s="636"/>
      <c r="M101" s="636"/>
      <c r="N101" s="636"/>
      <c r="O101" s="636"/>
      <c r="P101" s="636"/>
      <c r="Q101" s="636"/>
      <c r="R101" s="636"/>
      <c r="S101" s="636"/>
      <c r="T101" s="636"/>
      <c r="U101" s="636"/>
      <c r="V101" s="636"/>
      <c r="W101" s="636"/>
      <c r="X101" s="636"/>
      <c r="Y101" s="636"/>
    </row>
    <row r="102" spans="1:25" s="627" customFormat="1" ht="30.75" hidden="1" customHeight="1">
      <c r="A102" s="648"/>
      <c r="B102" s="793" t="s">
        <v>868</v>
      </c>
      <c r="C102" s="794"/>
      <c r="D102" s="794"/>
      <c r="E102" s="794"/>
      <c r="F102" s="675"/>
      <c r="G102" s="676"/>
      <c r="H102" s="675"/>
      <c r="I102" s="657"/>
      <c r="J102" s="636"/>
      <c r="K102" s="636"/>
      <c r="L102" s="636"/>
      <c r="M102" s="636"/>
      <c r="N102" s="636"/>
      <c r="O102" s="636"/>
      <c r="P102" s="636"/>
      <c r="Q102" s="636"/>
      <c r="R102" s="636"/>
      <c r="S102" s="636"/>
      <c r="T102" s="636"/>
      <c r="U102" s="636"/>
      <c r="V102" s="636"/>
      <c r="W102" s="636"/>
      <c r="X102" s="636"/>
      <c r="Y102" s="636"/>
    </row>
    <row r="103" spans="1:25" s="627" customFormat="1" ht="31.5" hidden="1" customHeight="1">
      <c r="A103" s="648"/>
      <c r="B103" s="789" t="s">
        <v>721</v>
      </c>
      <c r="C103" s="790"/>
      <c r="D103" s="790"/>
      <c r="E103" s="790"/>
      <c r="F103" s="677"/>
      <c r="G103" s="678"/>
      <c r="H103" s="677"/>
      <c r="I103" s="679"/>
      <c r="J103" s="636"/>
      <c r="K103" s="636"/>
      <c r="L103" s="636"/>
      <c r="M103" s="636"/>
      <c r="N103" s="636"/>
      <c r="O103" s="636"/>
      <c r="P103" s="636"/>
      <c r="Q103" s="636"/>
      <c r="R103" s="636"/>
      <c r="S103" s="636"/>
      <c r="T103" s="636"/>
      <c r="U103" s="636"/>
      <c r="V103" s="636"/>
      <c r="W103" s="636"/>
      <c r="X103" s="636"/>
      <c r="Y103" s="636"/>
    </row>
    <row r="104" spans="1:25" s="627" customFormat="1" ht="15.75" hidden="1" customHeight="1">
      <c r="A104" s="648"/>
      <c r="B104" s="680"/>
      <c r="C104" s="681"/>
      <c r="D104" s="681"/>
      <c r="E104" s="681"/>
      <c r="F104" s="840" t="s">
        <v>869</v>
      </c>
      <c r="G104" s="846"/>
      <c r="H104" s="840" t="s">
        <v>869</v>
      </c>
      <c r="I104" s="846"/>
      <c r="J104" s="636"/>
      <c r="K104" s="636"/>
      <c r="L104" s="636"/>
      <c r="M104" s="636"/>
      <c r="N104" s="636"/>
      <c r="O104" s="636"/>
      <c r="P104" s="636"/>
      <c r="Q104" s="636"/>
      <c r="R104" s="636"/>
      <c r="S104" s="636"/>
      <c r="T104" s="636"/>
      <c r="U104" s="636"/>
      <c r="V104" s="636"/>
      <c r="W104" s="636"/>
      <c r="X104" s="636"/>
      <c r="Y104" s="636"/>
    </row>
    <row r="105" spans="1:25" s="627" customFormat="1" ht="21" hidden="1" customHeight="1">
      <c r="A105" s="648"/>
      <c r="B105" s="682"/>
      <c r="C105" s="649"/>
      <c r="D105" s="649"/>
      <c r="E105" s="649"/>
      <c r="F105" s="847"/>
      <c r="G105" s="848"/>
      <c r="H105" s="677"/>
      <c r="I105" s="679"/>
      <c r="J105" s="636"/>
      <c r="K105" s="636"/>
      <c r="L105" s="636"/>
      <c r="M105" s="636"/>
      <c r="N105" s="636"/>
      <c r="O105" s="636"/>
      <c r="P105" s="636"/>
      <c r="Q105" s="636"/>
      <c r="R105" s="636"/>
      <c r="S105" s="636"/>
      <c r="T105" s="636"/>
      <c r="U105" s="636"/>
      <c r="V105" s="636"/>
      <c r="W105" s="636"/>
      <c r="X105" s="636"/>
      <c r="Y105" s="636"/>
    </row>
    <row r="106" spans="1:25" s="627" customFormat="1" ht="18.75" hidden="1" customHeight="1">
      <c r="A106" s="648"/>
      <c r="B106" s="665"/>
      <c r="C106" s="663"/>
      <c r="D106" s="663"/>
      <c r="E106" s="663"/>
      <c r="F106" s="842" t="s">
        <v>869</v>
      </c>
      <c r="G106" s="849"/>
      <c r="H106" s="842" t="s">
        <v>869</v>
      </c>
      <c r="I106" s="849"/>
      <c r="J106" s="636"/>
      <c r="K106" s="636"/>
      <c r="L106" s="636"/>
      <c r="M106" s="636"/>
      <c r="N106" s="636"/>
      <c r="O106" s="636"/>
      <c r="P106" s="636"/>
      <c r="Q106" s="636"/>
      <c r="R106" s="636"/>
      <c r="S106" s="636"/>
      <c r="T106" s="636"/>
      <c r="U106" s="636"/>
      <c r="V106" s="636"/>
      <c r="W106" s="636"/>
      <c r="X106" s="636"/>
      <c r="Y106" s="636"/>
    </row>
    <row r="107" spans="1:25" s="627" customFormat="1" ht="18.75" hidden="1" customHeight="1">
      <c r="A107" s="648"/>
      <c r="B107" s="649"/>
      <c r="C107" s="649"/>
      <c r="D107" s="649"/>
      <c r="E107" s="649"/>
      <c r="F107" s="683"/>
      <c r="G107" s="683"/>
      <c r="H107" s="683"/>
      <c r="I107" s="683"/>
      <c r="J107" s="636"/>
      <c r="K107" s="636"/>
      <c r="L107" s="636"/>
      <c r="M107" s="636"/>
      <c r="N107" s="636"/>
      <c r="O107" s="636"/>
      <c r="P107" s="636"/>
      <c r="Q107" s="636"/>
      <c r="R107" s="636"/>
      <c r="S107" s="636"/>
      <c r="T107" s="636"/>
      <c r="U107" s="636"/>
      <c r="V107" s="636"/>
      <c r="W107" s="636"/>
      <c r="X107" s="636"/>
      <c r="Y107" s="636"/>
    </row>
    <row r="108" spans="1:25" s="627" customFormat="1" ht="36.75" hidden="1" customHeight="1">
      <c r="A108" s="648"/>
      <c r="B108" s="812" t="s">
        <v>722</v>
      </c>
      <c r="C108" s="813"/>
      <c r="D108" s="813"/>
      <c r="E108" s="820"/>
      <c r="F108" s="850"/>
      <c r="G108" s="851"/>
      <c r="H108" s="851"/>
      <c r="I108" s="852"/>
      <c r="J108" s="636"/>
      <c r="K108" s="636"/>
      <c r="L108" s="636"/>
      <c r="M108" s="636"/>
      <c r="N108" s="636"/>
      <c r="O108" s="636"/>
      <c r="P108" s="636"/>
      <c r="Q108" s="636"/>
      <c r="R108" s="636"/>
      <c r="S108" s="636"/>
      <c r="T108" s="636"/>
      <c r="U108" s="636"/>
      <c r="V108" s="636"/>
      <c r="W108" s="636"/>
      <c r="X108" s="636"/>
      <c r="Y108" s="636"/>
    </row>
    <row r="109" spans="1:25" s="627" customFormat="1" ht="16.149999999999999" hidden="1" customHeight="1">
      <c r="A109" s="648"/>
      <c r="B109" s="649"/>
      <c r="C109" s="649"/>
      <c r="D109" s="649"/>
      <c r="E109" s="649"/>
      <c r="F109" s="684"/>
      <c r="G109" s="685"/>
      <c r="H109" s="685"/>
      <c r="I109" s="685"/>
      <c r="J109" s="636"/>
      <c r="K109" s="636"/>
      <c r="L109" s="636"/>
      <c r="M109" s="636"/>
      <c r="N109" s="636"/>
      <c r="O109" s="636"/>
      <c r="P109" s="636"/>
      <c r="Q109" s="636"/>
      <c r="R109" s="636"/>
      <c r="S109" s="636"/>
      <c r="T109" s="636"/>
      <c r="U109" s="636"/>
      <c r="V109" s="636"/>
      <c r="W109" s="636"/>
      <c r="X109" s="636"/>
      <c r="Y109" s="636"/>
    </row>
    <row r="110" spans="1:25" s="627" customFormat="1" ht="51" hidden="1" customHeight="1">
      <c r="A110" s="668" t="s">
        <v>870</v>
      </c>
      <c r="B110" s="795" t="s">
        <v>871</v>
      </c>
      <c r="C110" s="796"/>
      <c r="D110" s="796"/>
      <c r="E110" s="796"/>
      <c r="F110" s="844"/>
      <c r="G110" s="845"/>
      <c r="H110" s="844"/>
      <c r="I110" s="845"/>
      <c r="J110" s="636"/>
      <c r="K110" s="636"/>
      <c r="L110" s="636"/>
      <c r="M110" s="636"/>
      <c r="N110" s="636"/>
      <c r="O110" s="636"/>
      <c r="P110" s="636"/>
      <c r="Q110" s="636"/>
      <c r="R110" s="636"/>
      <c r="S110" s="636"/>
      <c r="T110" s="636"/>
      <c r="U110" s="636"/>
      <c r="V110" s="636"/>
      <c r="W110" s="636"/>
      <c r="X110" s="636"/>
      <c r="Y110" s="636"/>
    </row>
    <row r="111" spans="1:25" s="627" customFormat="1" ht="19.5" hidden="1" customHeight="1">
      <c r="A111" s="626"/>
      <c r="B111" s="797" t="s">
        <v>872</v>
      </c>
      <c r="C111" s="798"/>
      <c r="D111" s="798"/>
      <c r="E111" s="798"/>
      <c r="I111" s="672"/>
      <c r="J111" s="636"/>
      <c r="K111" s="636"/>
      <c r="L111" s="636"/>
      <c r="M111" s="636"/>
      <c r="N111" s="636"/>
      <c r="O111" s="636"/>
      <c r="P111" s="636"/>
      <c r="Q111" s="636"/>
      <c r="R111" s="636"/>
      <c r="S111" s="636"/>
      <c r="T111" s="636"/>
      <c r="U111" s="636"/>
      <c r="V111" s="636"/>
      <c r="W111" s="636"/>
      <c r="X111" s="636"/>
      <c r="Y111" s="636"/>
    </row>
    <row r="112" spans="1:25" s="627" customFormat="1" ht="54" hidden="1" customHeight="1">
      <c r="A112" s="626"/>
      <c r="B112" s="799" t="s">
        <v>898</v>
      </c>
      <c r="C112" s="790"/>
      <c r="D112" s="790"/>
      <c r="E112" s="790"/>
      <c r="F112" s="800"/>
      <c r="G112" s="801"/>
      <c r="H112" s="800"/>
      <c r="I112" s="801"/>
      <c r="J112" s="636"/>
      <c r="K112" s="636"/>
      <c r="L112" s="636"/>
      <c r="M112" s="636"/>
      <c r="N112" s="636"/>
      <c r="O112" s="636"/>
      <c r="P112" s="636"/>
      <c r="Q112" s="636"/>
      <c r="R112" s="636"/>
      <c r="S112" s="636"/>
      <c r="T112" s="636"/>
      <c r="U112" s="636"/>
      <c r="V112" s="636"/>
      <c r="W112" s="636"/>
      <c r="X112" s="636"/>
      <c r="Y112" s="636"/>
    </row>
    <row r="113" spans="1:25" s="627" customFormat="1" ht="12" hidden="1" customHeight="1">
      <c r="A113" s="626"/>
      <c r="B113" s="686"/>
      <c r="C113" s="649"/>
      <c r="D113" s="649"/>
      <c r="E113" s="649"/>
      <c r="F113" s="685"/>
      <c r="G113" s="685"/>
      <c r="H113" s="685"/>
      <c r="I113" s="687"/>
      <c r="J113" s="636"/>
      <c r="K113" s="636"/>
      <c r="L113" s="636"/>
      <c r="M113" s="636"/>
      <c r="N113" s="636"/>
      <c r="O113" s="636"/>
      <c r="P113" s="636"/>
      <c r="Q113" s="636"/>
      <c r="R113" s="636"/>
      <c r="S113" s="636"/>
      <c r="T113" s="636"/>
      <c r="U113" s="636"/>
      <c r="V113" s="636"/>
      <c r="W113" s="636"/>
      <c r="X113" s="636"/>
      <c r="Y113" s="636"/>
    </row>
    <row r="114" spans="1:25" s="627" customFormat="1" ht="39" hidden="1" customHeight="1">
      <c r="A114" s="626"/>
      <c r="B114" s="789" t="s">
        <v>873</v>
      </c>
      <c r="C114" s="790"/>
      <c r="D114" s="790"/>
      <c r="E114" s="790"/>
      <c r="F114" s="800"/>
      <c r="G114" s="801"/>
      <c r="H114" s="800"/>
      <c r="I114" s="801"/>
      <c r="J114" s="636"/>
      <c r="K114" s="636"/>
      <c r="L114" s="636"/>
      <c r="M114" s="636"/>
      <c r="N114" s="636"/>
      <c r="O114" s="636"/>
      <c r="P114" s="636"/>
      <c r="Q114" s="636"/>
      <c r="R114" s="636"/>
      <c r="S114" s="636"/>
      <c r="T114" s="636"/>
      <c r="U114" s="636"/>
      <c r="V114" s="636"/>
      <c r="W114" s="636"/>
      <c r="X114" s="636"/>
      <c r="Y114" s="636"/>
    </row>
    <row r="115" spans="1:25" s="627" customFormat="1" ht="12.75" hidden="1" customHeight="1">
      <c r="A115" s="626"/>
      <c r="B115" s="673"/>
      <c r="C115" s="626"/>
      <c r="D115" s="626"/>
      <c r="E115" s="666"/>
      <c r="F115" s="652"/>
      <c r="G115" s="652"/>
      <c r="H115" s="652"/>
      <c r="I115" s="674"/>
      <c r="J115" s="636"/>
      <c r="K115" s="636"/>
      <c r="L115" s="636"/>
      <c r="M115" s="636"/>
      <c r="N115" s="636"/>
      <c r="O115" s="636"/>
      <c r="P115" s="636"/>
      <c r="Q115" s="636"/>
      <c r="R115" s="636"/>
      <c r="S115" s="636"/>
      <c r="T115" s="636"/>
      <c r="U115" s="636"/>
      <c r="V115" s="636"/>
      <c r="W115" s="636"/>
      <c r="X115" s="636"/>
      <c r="Y115" s="636"/>
    </row>
    <row r="116" spans="1:25" s="627" customFormat="1" ht="24.95" hidden="1" customHeight="1">
      <c r="A116" s="648"/>
      <c r="B116" s="789" t="s">
        <v>719</v>
      </c>
      <c r="C116" s="790"/>
      <c r="D116" s="790"/>
      <c r="E116" s="790"/>
      <c r="F116" s="800"/>
      <c r="G116" s="801"/>
      <c r="H116" s="800"/>
      <c r="I116" s="801"/>
      <c r="J116" s="636"/>
      <c r="K116" s="636"/>
      <c r="L116" s="636"/>
      <c r="M116" s="636"/>
      <c r="N116" s="636"/>
      <c r="O116" s="636"/>
      <c r="P116" s="636"/>
      <c r="Q116" s="636"/>
      <c r="R116" s="636"/>
      <c r="S116" s="636"/>
      <c r="T116" s="636"/>
      <c r="U116" s="636"/>
      <c r="V116" s="636"/>
      <c r="W116" s="636"/>
      <c r="X116" s="636"/>
      <c r="Y116" s="636"/>
    </row>
    <row r="117" spans="1:25" s="627" customFormat="1" ht="9.75" hidden="1" customHeight="1">
      <c r="A117" s="648"/>
      <c r="B117" s="673"/>
      <c r="C117" s="626"/>
      <c r="D117" s="626"/>
      <c r="E117" s="666"/>
      <c r="F117" s="652"/>
      <c r="G117" s="652"/>
      <c r="H117" s="652"/>
      <c r="I117" s="674"/>
      <c r="J117" s="636"/>
      <c r="K117" s="636"/>
      <c r="L117" s="636"/>
      <c r="M117" s="636"/>
      <c r="N117" s="636"/>
      <c r="O117" s="636"/>
      <c r="P117" s="636"/>
      <c r="Q117" s="636"/>
      <c r="R117" s="636"/>
      <c r="S117" s="636"/>
      <c r="T117" s="636"/>
      <c r="U117" s="636"/>
      <c r="V117" s="636"/>
      <c r="W117" s="636"/>
      <c r="X117" s="636"/>
      <c r="Y117" s="636"/>
    </row>
    <row r="118" spans="1:25" s="627" customFormat="1" ht="24.95" hidden="1" customHeight="1">
      <c r="A118" s="648"/>
      <c r="B118" s="789" t="s">
        <v>874</v>
      </c>
      <c r="C118" s="790"/>
      <c r="D118" s="790"/>
      <c r="E118" s="790"/>
      <c r="F118" s="838"/>
      <c r="G118" s="839"/>
      <c r="H118" s="838"/>
      <c r="I118" s="839"/>
      <c r="J118" s="636"/>
      <c r="K118" s="636"/>
      <c r="L118" s="636"/>
      <c r="M118" s="636"/>
      <c r="N118" s="636"/>
      <c r="O118" s="636"/>
      <c r="P118" s="636"/>
      <c r="Q118" s="636"/>
      <c r="R118" s="636"/>
      <c r="S118" s="636"/>
      <c r="T118" s="636"/>
      <c r="U118" s="636"/>
      <c r="V118" s="636"/>
      <c r="W118" s="636"/>
      <c r="X118" s="636"/>
      <c r="Y118" s="636"/>
    </row>
    <row r="119" spans="1:25" s="627" customFormat="1" ht="34.5" hidden="1" customHeight="1">
      <c r="A119" s="648"/>
      <c r="B119" s="793" t="s">
        <v>868</v>
      </c>
      <c r="C119" s="794"/>
      <c r="D119" s="794"/>
      <c r="E119" s="794"/>
      <c r="F119" s="688"/>
      <c r="G119" s="689"/>
      <c r="H119" s="688"/>
      <c r="I119" s="689"/>
      <c r="J119" s="636"/>
      <c r="K119" s="636"/>
      <c r="L119" s="636"/>
      <c r="M119" s="636"/>
      <c r="N119" s="636"/>
      <c r="O119" s="636"/>
      <c r="P119" s="636"/>
      <c r="Q119" s="636"/>
      <c r="R119" s="636"/>
      <c r="S119" s="636"/>
      <c r="T119" s="636"/>
      <c r="U119" s="636"/>
      <c r="V119" s="636"/>
      <c r="W119" s="636"/>
      <c r="X119" s="636"/>
      <c r="Y119" s="636"/>
    </row>
    <row r="120" spans="1:25" s="627" customFormat="1" ht="28.5" hidden="1" customHeight="1">
      <c r="A120" s="648"/>
      <c r="B120" s="789" t="s">
        <v>721</v>
      </c>
      <c r="C120" s="790"/>
      <c r="D120" s="790"/>
      <c r="E120" s="790"/>
      <c r="F120" s="690"/>
      <c r="G120" s="691"/>
      <c r="H120" s="690"/>
      <c r="I120" s="691"/>
      <c r="J120" s="636"/>
      <c r="K120" s="636"/>
      <c r="L120" s="636"/>
      <c r="M120" s="636"/>
      <c r="N120" s="636"/>
      <c r="O120" s="636"/>
      <c r="P120" s="636"/>
      <c r="Q120" s="636"/>
      <c r="R120" s="636"/>
      <c r="S120" s="636"/>
      <c r="T120" s="636"/>
      <c r="U120" s="636"/>
      <c r="V120" s="636"/>
      <c r="W120" s="636"/>
      <c r="X120" s="636"/>
      <c r="Y120" s="636"/>
    </row>
    <row r="121" spans="1:25" s="627" customFormat="1" ht="13.5" hidden="1" customHeight="1">
      <c r="A121" s="648"/>
      <c r="B121" s="682"/>
      <c r="C121" s="649"/>
      <c r="D121" s="649"/>
      <c r="E121" s="649"/>
      <c r="F121" s="840" t="s">
        <v>875</v>
      </c>
      <c r="G121" s="841"/>
      <c r="H121" s="840" t="s">
        <v>875</v>
      </c>
      <c r="I121" s="841"/>
      <c r="J121" s="636"/>
      <c r="K121" s="636"/>
      <c r="L121" s="636"/>
      <c r="M121" s="636"/>
      <c r="N121" s="636"/>
      <c r="O121" s="636"/>
      <c r="P121" s="636"/>
      <c r="Q121" s="636"/>
      <c r="R121" s="636"/>
      <c r="S121" s="636"/>
      <c r="T121" s="636"/>
      <c r="U121" s="636"/>
      <c r="V121" s="636"/>
      <c r="W121" s="636"/>
      <c r="X121" s="636"/>
      <c r="Y121" s="636"/>
    </row>
    <row r="122" spans="1:25" s="627" customFormat="1" ht="20.25" hidden="1" customHeight="1">
      <c r="A122" s="648"/>
      <c r="B122" s="682"/>
      <c r="C122" s="649"/>
      <c r="D122" s="649"/>
      <c r="E122" s="649"/>
      <c r="F122" s="690"/>
      <c r="G122" s="691"/>
      <c r="H122" s="690"/>
      <c r="I122" s="691"/>
      <c r="J122" s="636"/>
      <c r="K122" s="636"/>
      <c r="L122" s="636"/>
      <c r="M122" s="636"/>
      <c r="N122" s="636"/>
      <c r="O122" s="636"/>
      <c r="P122" s="636"/>
      <c r="Q122" s="636"/>
      <c r="R122" s="636"/>
      <c r="S122" s="636"/>
      <c r="T122" s="636"/>
      <c r="U122" s="636"/>
      <c r="V122" s="636"/>
      <c r="W122" s="636"/>
      <c r="X122" s="636"/>
      <c r="Y122" s="636"/>
    </row>
    <row r="123" spans="1:25" s="627" customFormat="1" ht="16.5" hidden="1" customHeight="1">
      <c r="A123" s="648"/>
      <c r="B123" s="665"/>
      <c r="C123" s="663"/>
      <c r="D123" s="663"/>
      <c r="E123" s="664"/>
      <c r="F123" s="842" t="s">
        <v>875</v>
      </c>
      <c r="G123" s="843"/>
      <c r="H123" s="842" t="s">
        <v>875</v>
      </c>
      <c r="I123" s="843"/>
      <c r="J123" s="636"/>
      <c r="K123" s="636"/>
      <c r="L123" s="636"/>
      <c r="M123" s="636"/>
      <c r="N123" s="636"/>
      <c r="O123" s="636"/>
      <c r="P123" s="636"/>
      <c r="Q123" s="636"/>
      <c r="R123" s="636"/>
      <c r="S123" s="636"/>
      <c r="T123" s="636"/>
      <c r="U123" s="636"/>
      <c r="V123" s="636"/>
      <c r="W123" s="636"/>
      <c r="X123" s="636"/>
      <c r="Y123" s="636"/>
    </row>
    <row r="124" spans="1:25" s="627" customFormat="1" ht="16.5" customHeight="1">
      <c r="A124" s="648"/>
      <c r="B124" s="681"/>
      <c r="C124" s="681"/>
      <c r="D124" s="681"/>
      <c r="E124" s="681"/>
      <c r="F124" s="685"/>
      <c r="G124" s="685"/>
      <c r="H124" s="685"/>
      <c r="I124" s="685"/>
      <c r="J124" s="636"/>
      <c r="K124" s="636"/>
      <c r="L124" s="636"/>
      <c r="M124" s="636"/>
      <c r="N124" s="636"/>
      <c r="O124" s="636"/>
      <c r="P124" s="636"/>
      <c r="Q124" s="636"/>
      <c r="R124" s="636"/>
      <c r="S124" s="636"/>
      <c r="T124" s="636"/>
      <c r="U124" s="636"/>
      <c r="V124" s="636"/>
      <c r="W124" s="636"/>
      <c r="X124" s="636"/>
      <c r="Y124" s="636"/>
    </row>
    <row r="125" spans="1:25" s="627" customFormat="1" ht="33.75" customHeight="1">
      <c r="A125" s="648"/>
      <c r="B125" s="812" t="s">
        <v>722</v>
      </c>
      <c r="C125" s="813"/>
      <c r="D125" s="813"/>
      <c r="E125" s="813"/>
      <c r="F125" s="800"/>
      <c r="G125" s="801"/>
      <c r="H125" s="800"/>
      <c r="I125" s="801"/>
      <c r="J125" s="636"/>
      <c r="K125" s="636"/>
      <c r="L125" s="636"/>
      <c r="M125" s="636"/>
      <c r="N125" s="636"/>
      <c r="O125" s="636"/>
      <c r="P125" s="636"/>
      <c r="Q125" s="636"/>
      <c r="R125" s="636"/>
      <c r="S125" s="636"/>
      <c r="T125" s="636"/>
      <c r="U125" s="636"/>
      <c r="V125" s="636"/>
      <c r="W125" s="636"/>
      <c r="X125" s="636"/>
      <c r="Y125" s="636"/>
    </row>
    <row r="126" spans="1:25" s="627" customFormat="1" ht="33.75" hidden="1" customHeight="1">
      <c r="A126" s="648"/>
      <c r="B126" s="649"/>
      <c r="C126" s="649"/>
      <c r="D126" s="649"/>
      <c r="E126" s="649"/>
      <c r="F126" s="684" t="s">
        <v>876</v>
      </c>
      <c r="G126" s="671"/>
      <c r="H126" s="671"/>
      <c r="I126" s="671"/>
      <c r="J126" s="636"/>
      <c r="K126" s="636"/>
      <c r="L126" s="636"/>
      <c r="M126" s="636"/>
      <c r="N126" s="636"/>
      <c r="O126" s="636"/>
      <c r="P126" s="636"/>
      <c r="Q126" s="636"/>
      <c r="R126" s="636"/>
      <c r="S126" s="636"/>
      <c r="T126" s="636"/>
      <c r="U126" s="636"/>
      <c r="V126" s="636"/>
      <c r="W126" s="636"/>
      <c r="X126" s="636"/>
      <c r="Y126" s="636"/>
    </row>
    <row r="127" spans="1:25" s="627" customFormat="1" ht="42" hidden="1" customHeight="1">
      <c r="A127" s="668" t="s">
        <v>877</v>
      </c>
      <c r="B127" s="795" t="s">
        <v>878</v>
      </c>
      <c r="C127" s="796"/>
      <c r="D127" s="796"/>
      <c r="E127" s="796"/>
      <c r="F127" s="844"/>
      <c r="G127" s="845"/>
      <c r="H127" s="844"/>
      <c r="I127" s="845"/>
      <c r="J127" s="636"/>
      <c r="K127" s="636"/>
      <c r="L127" s="636"/>
      <c r="M127" s="636"/>
      <c r="N127" s="636"/>
      <c r="O127" s="636"/>
      <c r="P127" s="636"/>
      <c r="Q127" s="636"/>
      <c r="R127" s="636"/>
      <c r="S127" s="636"/>
      <c r="T127" s="636"/>
      <c r="U127" s="636"/>
      <c r="V127" s="636"/>
      <c r="W127" s="636"/>
      <c r="X127" s="636"/>
      <c r="Y127" s="636"/>
    </row>
    <row r="128" spans="1:25" s="627" customFormat="1" ht="19.5" hidden="1" customHeight="1">
      <c r="A128" s="626"/>
      <c r="B128" s="797" t="s">
        <v>863</v>
      </c>
      <c r="C128" s="798"/>
      <c r="D128" s="798"/>
      <c r="E128" s="798"/>
      <c r="I128" s="672"/>
      <c r="J128" s="636"/>
      <c r="K128" s="636"/>
      <c r="L128" s="636"/>
      <c r="M128" s="636"/>
      <c r="N128" s="636"/>
      <c r="O128" s="636"/>
      <c r="P128" s="636"/>
      <c r="Q128" s="636"/>
      <c r="R128" s="636"/>
      <c r="S128" s="636"/>
      <c r="T128" s="636"/>
      <c r="U128" s="636"/>
      <c r="V128" s="636"/>
      <c r="W128" s="636"/>
      <c r="X128" s="636"/>
      <c r="Y128" s="636"/>
    </row>
    <row r="129" spans="1:25" s="627" customFormat="1" ht="52.5" hidden="1" customHeight="1">
      <c r="A129" s="626"/>
      <c r="B129" s="799" t="s">
        <v>879</v>
      </c>
      <c r="C129" s="790"/>
      <c r="D129" s="790"/>
      <c r="E129" s="790"/>
      <c r="F129" s="800"/>
      <c r="G129" s="801"/>
      <c r="H129" s="800"/>
      <c r="I129" s="801"/>
      <c r="J129" s="636"/>
      <c r="K129" s="636"/>
      <c r="L129" s="636"/>
      <c r="M129" s="636"/>
      <c r="N129" s="636"/>
      <c r="O129" s="636"/>
      <c r="P129" s="636"/>
      <c r="Q129" s="636"/>
      <c r="R129" s="636"/>
      <c r="S129" s="636"/>
      <c r="T129" s="636"/>
      <c r="U129" s="636"/>
      <c r="V129" s="636"/>
      <c r="W129" s="636"/>
      <c r="X129" s="636"/>
      <c r="Y129" s="636"/>
    </row>
    <row r="130" spans="1:25" s="627" customFormat="1" ht="12" hidden="1" customHeight="1">
      <c r="A130" s="626"/>
      <c r="B130" s="686"/>
      <c r="C130" s="649"/>
      <c r="D130" s="649"/>
      <c r="E130" s="649"/>
      <c r="F130" s="685"/>
      <c r="G130" s="685"/>
      <c r="H130" s="685"/>
      <c r="I130" s="687"/>
      <c r="J130" s="636"/>
      <c r="K130" s="636"/>
      <c r="L130" s="636"/>
      <c r="M130" s="636"/>
      <c r="N130" s="636"/>
      <c r="O130" s="636"/>
      <c r="P130" s="636"/>
      <c r="Q130" s="636"/>
      <c r="R130" s="636"/>
      <c r="S130" s="636"/>
      <c r="T130" s="636"/>
      <c r="U130" s="636"/>
      <c r="V130" s="636"/>
      <c r="W130" s="636"/>
      <c r="X130" s="636"/>
      <c r="Y130" s="636"/>
    </row>
    <row r="131" spans="1:25" s="627" customFormat="1" ht="41.25" hidden="1" customHeight="1">
      <c r="A131" s="626"/>
      <c r="B131" s="789" t="s">
        <v>864</v>
      </c>
      <c r="C131" s="790"/>
      <c r="D131" s="790"/>
      <c r="E131" s="790"/>
      <c r="F131" s="800"/>
      <c r="G131" s="801"/>
      <c r="H131" s="800"/>
      <c r="I131" s="801"/>
      <c r="J131" s="636"/>
      <c r="K131" s="636"/>
      <c r="L131" s="636"/>
      <c r="M131" s="636"/>
      <c r="N131" s="636"/>
      <c r="O131" s="636"/>
      <c r="P131" s="636"/>
      <c r="Q131" s="636"/>
      <c r="R131" s="636"/>
      <c r="S131" s="636"/>
      <c r="T131" s="636"/>
      <c r="U131" s="636"/>
      <c r="V131" s="636"/>
      <c r="W131" s="636"/>
      <c r="X131" s="636"/>
      <c r="Y131" s="636"/>
    </row>
    <row r="132" spans="1:25" s="627" customFormat="1" ht="12.75" hidden="1" customHeight="1">
      <c r="A132" s="626"/>
      <c r="B132" s="673"/>
      <c r="C132" s="626"/>
      <c r="D132" s="626"/>
      <c r="E132" s="666"/>
      <c r="F132" s="652"/>
      <c r="G132" s="652"/>
      <c r="H132" s="652"/>
      <c r="I132" s="674"/>
      <c r="J132" s="636"/>
      <c r="K132" s="636"/>
      <c r="L132" s="636"/>
      <c r="M132" s="636"/>
      <c r="N132" s="636"/>
      <c r="O132" s="636"/>
      <c r="P132" s="636"/>
      <c r="Q132" s="636"/>
      <c r="R132" s="636"/>
      <c r="S132" s="636"/>
      <c r="T132" s="636"/>
      <c r="U132" s="636"/>
      <c r="V132" s="636"/>
      <c r="W132" s="636"/>
      <c r="X132" s="636"/>
      <c r="Y132" s="636"/>
    </row>
    <row r="133" spans="1:25" s="627" customFormat="1" ht="24.95" hidden="1" customHeight="1">
      <c r="A133" s="648"/>
      <c r="B133" s="789" t="s">
        <v>719</v>
      </c>
      <c r="C133" s="790"/>
      <c r="D133" s="790"/>
      <c r="E133" s="790"/>
      <c r="F133" s="800"/>
      <c r="G133" s="801"/>
      <c r="H133" s="800"/>
      <c r="I133" s="801"/>
      <c r="J133" s="636"/>
      <c r="K133" s="636"/>
      <c r="L133" s="636"/>
      <c r="M133" s="636"/>
      <c r="N133" s="636"/>
      <c r="O133" s="636"/>
      <c r="P133" s="636"/>
      <c r="Q133" s="636"/>
      <c r="R133" s="636"/>
      <c r="S133" s="636"/>
      <c r="T133" s="636"/>
      <c r="U133" s="636"/>
      <c r="V133" s="636"/>
      <c r="W133" s="636"/>
      <c r="X133" s="636"/>
      <c r="Y133" s="636"/>
    </row>
    <row r="134" spans="1:25" s="627" customFormat="1" ht="9.75" hidden="1" customHeight="1">
      <c r="A134" s="648"/>
      <c r="B134" s="673"/>
      <c r="C134" s="626"/>
      <c r="D134" s="626"/>
      <c r="E134" s="666"/>
      <c r="F134" s="652"/>
      <c r="G134" s="652"/>
      <c r="H134" s="652"/>
      <c r="I134" s="674"/>
      <c r="J134" s="636"/>
      <c r="K134" s="636"/>
      <c r="L134" s="636"/>
      <c r="M134" s="636"/>
      <c r="N134" s="636"/>
      <c r="O134" s="636"/>
      <c r="P134" s="636"/>
      <c r="Q134" s="636"/>
      <c r="R134" s="636"/>
      <c r="S134" s="636"/>
      <c r="T134" s="636"/>
      <c r="U134" s="636"/>
      <c r="V134" s="636"/>
      <c r="W134" s="636"/>
      <c r="X134" s="636"/>
      <c r="Y134" s="636"/>
    </row>
    <row r="135" spans="1:25" s="627" customFormat="1" ht="24.95" hidden="1" customHeight="1">
      <c r="A135" s="648"/>
      <c r="B135" s="789" t="s">
        <v>867</v>
      </c>
      <c r="C135" s="790"/>
      <c r="D135" s="790"/>
      <c r="E135" s="790"/>
      <c r="F135" s="838"/>
      <c r="G135" s="839"/>
      <c r="H135" s="838"/>
      <c r="I135" s="839"/>
      <c r="J135" s="636"/>
      <c r="K135" s="636"/>
      <c r="L135" s="636"/>
      <c r="M135" s="636"/>
      <c r="N135" s="636"/>
      <c r="O135" s="636"/>
      <c r="P135" s="636"/>
      <c r="Q135" s="636"/>
      <c r="R135" s="636"/>
      <c r="S135" s="636"/>
      <c r="T135" s="636"/>
      <c r="U135" s="636"/>
      <c r="V135" s="636"/>
      <c r="W135" s="636"/>
      <c r="X135" s="636"/>
      <c r="Y135" s="636"/>
    </row>
    <row r="136" spans="1:25" s="627" customFormat="1" ht="33.75" hidden="1" customHeight="1">
      <c r="A136" s="648"/>
      <c r="B136" s="793" t="s">
        <v>868</v>
      </c>
      <c r="C136" s="794"/>
      <c r="D136" s="794"/>
      <c r="E136" s="794"/>
      <c r="F136" s="688"/>
      <c r="G136" s="689"/>
      <c r="H136" s="688"/>
      <c r="I136" s="689"/>
      <c r="J136" s="636"/>
      <c r="K136" s="636"/>
      <c r="L136" s="636"/>
      <c r="M136" s="636"/>
      <c r="N136" s="636"/>
      <c r="O136" s="636"/>
      <c r="P136" s="636"/>
      <c r="Q136" s="636"/>
      <c r="R136" s="636"/>
      <c r="S136" s="636"/>
      <c r="T136" s="636"/>
      <c r="U136" s="636"/>
      <c r="V136" s="636"/>
      <c r="W136" s="636"/>
      <c r="X136" s="636"/>
      <c r="Y136" s="636"/>
    </row>
    <row r="137" spans="1:25" s="627" customFormat="1" ht="28.5" hidden="1" customHeight="1">
      <c r="A137" s="648"/>
      <c r="B137" s="789" t="s">
        <v>721</v>
      </c>
      <c r="C137" s="790"/>
      <c r="D137" s="790"/>
      <c r="E137" s="790"/>
      <c r="F137" s="690"/>
      <c r="G137" s="691"/>
      <c r="H137" s="690"/>
      <c r="I137" s="691"/>
      <c r="J137" s="636"/>
      <c r="K137" s="636"/>
      <c r="L137" s="636"/>
      <c r="M137" s="636"/>
      <c r="N137" s="636"/>
      <c r="O137" s="636"/>
      <c r="P137" s="636"/>
      <c r="Q137" s="636"/>
      <c r="R137" s="636"/>
      <c r="S137" s="636"/>
      <c r="T137" s="636"/>
      <c r="U137" s="636"/>
      <c r="V137" s="636"/>
      <c r="W137" s="636"/>
      <c r="X137" s="636"/>
      <c r="Y137" s="636"/>
    </row>
    <row r="138" spans="1:25" s="627" customFormat="1" ht="13.5" hidden="1" customHeight="1">
      <c r="A138" s="648"/>
      <c r="B138" s="682"/>
      <c r="C138" s="649"/>
      <c r="D138" s="649"/>
      <c r="E138" s="649"/>
      <c r="F138" s="840" t="s">
        <v>869</v>
      </c>
      <c r="G138" s="841"/>
      <c r="H138" s="840" t="s">
        <v>880</v>
      </c>
      <c r="I138" s="841"/>
      <c r="J138" s="636"/>
      <c r="K138" s="636"/>
      <c r="L138" s="636"/>
      <c r="M138" s="636"/>
      <c r="N138" s="636"/>
      <c r="O138" s="636"/>
      <c r="P138" s="636"/>
      <c r="Q138" s="636"/>
      <c r="R138" s="636"/>
      <c r="S138" s="636"/>
      <c r="T138" s="636"/>
      <c r="U138" s="636"/>
      <c r="V138" s="636"/>
      <c r="W138" s="636"/>
      <c r="X138" s="636"/>
      <c r="Y138" s="636"/>
    </row>
    <row r="139" spans="1:25" s="627" customFormat="1" ht="20.25" hidden="1" customHeight="1">
      <c r="A139" s="648"/>
      <c r="B139" s="682"/>
      <c r="C139" s="649"/>
      <c r="D139" s="649"/>
      <c r="E139" s="649"/>
      <c r="F139" s="690"/>
      <c r="G139" s="691"/>
      <c r="H139" s="690"/>
      <c r="I139" s="691"/>
      <c r="J139" s="636"/>
      <c r="K139" s="636"/>
      <c r="L139" s="636"/>
      <c r="M139" s="636"/>
      <c r="N139" s="636"/>
      <c r="O139" s="636"/>
      <c r="P139" s="636"/>
      <c r="Q139" s="636"/>
      <c r="R139" s="636"/>
      <c r="S139" s="636"/>
      <c r="T139" s="636"/>
      <c r="U139" s="636"/>
      <c r="V139" s="636"/>
      <c r="W139" s="636"/>
      <c r="X139" s="636"/>
      <c r="Y139" s="636"/>
    </row>
    <row r="140" spans="1:25" s="627" customFormat="1" ht="16.5" hidden="1" customHeight="1">
      <c r="A140" s="648"/>
      <c r="B140" s="665"/>
      <c r="C140" s="663"/>
      <c r="D140" s="663"/>
      <c r="E140" s="664"/>
      <c r="F140" s="842" t="s">
        <v>869</v>
      </c>
      <c r="G140" s="843"/>
      <c r="H140" s="842" t="s">
        <v>869</v>
      </c>
      <c r="I140" s="843"/>
      <c r="J140" s="636"/>
      <c r="K140" s="636"/>
      <c r="L140" s="636"/>
      <c r="M140" s="636"/>
      <c r="N140" s="636"/>
      <c r="O140" s="636"/>
      <c r="P140" s="636"/>
      <c r="Q140" s="636"/>
      <c r="R140" s="636"/>
      <c r="S140" s="636"/>
      <c r="T140" s="636"/>
      <c r="U140" s="636"/>
      <c r="V140" s="636"/>
      <c r="W140" s="636"/>
      <c r="X140" s="636"/>
      <c r="Y140" s="636"/>
    </row>
    <row r="141" spans="1:25" s="627" customFormat="1" ht="16.5" hidden="1" customHeight="1">
      <c r="A141" s="648"/>
      <c r="B141" s="681"/>
      <c r="C141" s="681"/>
      <c r="D141" s="681"/>
      <c r="E141" s="681"/>
      <c r="F141" s="685"/>
      <c r="G141" s="685"/>
      <c r="H141" s="685"/>
      <c r="I141" s="685"/>
      <c r="J141" s="636"/>
      <c r="K141" s="636"/>
      <c r="L141" s="636"/>
      <c r="M141" s="636"/>
      <c r="N141" s="636"/>
      <c r="O141" s="636"/>
      <c r="P141" s="636"/>
      <c r="Q141" s="636"/>
      <c r="R141" s="636"/>
      <c r="S141" s="636"/>
      <c r="T141" s="636"/>
      <c r="U141" s="636"/>
      <c r="V141" s="636"/>
      <c r="W141" s="636"/>
      <c r="X141" s="636"/>
      <c r="Y141" s="636"/>
    </row>
    <row r="142" spans="1:25" s="627" customFormat="1" ht="33.75" hidden="1" customHeight="1">
      <c r="A142" s="648"/>
      <c r="B142" s="812" t="s">
        <v>722</v>
      </c>
      <c r="C142" s="813"/>
      <c r="D142" s="813"/>
      <c r="E142" s="813"/>
      <c r="F142" s="800"/>
      <c r="G142" s="801"/>
      <c r="H142" s="800"/>
      <c r="I142" s="801"/>
      <c r="J142" s="636"/>
      <c r="K142" s="636"/>
      <c r="L142" s="636"/>
      <c r="M142" s="636"/>
      <c r="N142" s="636"/>
      <c r="O142" s="636"/>
      <c r="P142" s="636"/>
      <c r="Q142" s="636"/>
      <c r="R142" s="636"/>
      <c r="S142" s="636"/>
      <c r="T142" s="636"/>
      <c r="U142" s="636"/>
      <c r="V142" s="636"/>
      <c r="W142" s="636"/>
      <c r="X142" s="636"/>
      <c r="Y142" s="636"/>
    </row>
    <row r="143" spans="1:25" s="627" customFormat="1" ht="26.25" hidden="1" customHeight="1">
      <c r="A143" s="648"/>
      <c r="B143" s="649"/>
      <c r="C143" s="649"/>
      <c r="D143" s="649"/>
      <c r="E143" s="649"/>
      <c r="F143" s="684" t="s">
        <v>876</v>
      </c>
      <c r="G143" s="671"/>
      <c r="H143" s="671"/>
      <c r="I143" s="671"/>
      <c r="J143" s="636"/>
      <c r="K143" s="636"/>
      <c r="L143" s="636"/>
      <c r="M143" s="636"/>
      <c r="N143" s="636"/>
      <c r="O143" s="636"/>
      <c r="P143" s="636"/>
      <c r="Q143" s="636"/>
      <c r="R143" s="636"/>
      <c r="S143" s="636"/>
      <c r="T143" s="636"/>
      <c r="U143" s="636"/>
      <c r="V143" s="636"/>
      <c r="W143" s="636"/>
      <c r="X143" s="636"/>
      <c r="Y143" s="636"/>
    </row>
    <row r="144" spans="1:25" s="627" customFormat="1" ht="54" hidden="1" customHeight="1">
      <c r="A144" s="668" t="s">
        <v>881</v>
      </c>
      <c r="B144" s="812" t="s">
        <v>882</v>
      </c>
      <c r="C144" s="813"/>
      <c r="D144" s="813"/>
      <c r="E144" s="820"/>
      <c r="F144" s="800"/>
      <c r="G144" s="801"/>
      <c r="H144" s="800"/>
      <c r="I144" s="801"/>
      <c r="J144" s="636"/>
      <c r="K144" s="636"/>
      <c r="L144" s="636"/>
      <c r="M144" s="636"/>
      <c r="N144" s="636"/>
      <c r="O144" s="636"/>
      <c r="P144" s="636"/>
      <c r="Q144" s="636"/>
      <c r="R144" s="636"/>
      <c r="S144" s="636"/>
      <c r="T144" s="636"/>
      <c r="U144" s="636"/>
      <c r="V144" s="636"/>
      <c r="W144" s="636"/>
      <c r="X144" s="636"/>
      <c r="Y144" s="636"/>
    </row>
    <row r="145" spans="1:25" s="627" customFormat="1" ht="13.5" hidden="1" customHeight="1">
      <c r="A145" s="648"/>
      <c r="B145" s="649"/>
      <c r="C145" s="649"/>
      <c r="D145" s="649"/>
      <c r="E145" s="649"/>
      <c r="F145" s="671"/>
      <c r="G145" s="671"/>
      <c r="H145" s="671"/>
      <c r="I145" s="671"/>
      <c r="J145" s="636"/>
      <c r="K145" s="636"/>
      <c r="L145" s="636"/>
      <c r="M145" s="636"/>
      <c r="N145" s="636"/>
      <c r="O145" s="636"/>
      <c r="P145" s="636"/>
      <c r="Q145" s="636"/>
      <c r="R145" s="636"/>
      <c r="S145" s="636"/>
      <c r="T145" s="636"/>
      <c r="U145" s="636"/>
      <c r="V145" s="636"/>
      <c r="W145" s="636"/>
      <c r="X145" s="636"/>
      <c r="Y145" s="636"/>
    </row>
    <row r="146" spans="1:25" s="627" customFormat="1" ht="33.75" hidden="1" customHeight="1">
      <c r="A146" s="648"/>
      <c r="B146" s="812" t="s">
        <v>722</v>
      </c>
      <c r="C146" s="813"/>
      <c r="D146" s="813"/>
      <c r="E146" s="813"/>
      <c r="F146" s="800"/>
      <c r="G146" s="801"/>
      <c r="H146" s="800"/>
      <c r="I146" s="801"/>
      <c r="J146" s="636"/>
      <c r="K146" s="636"/>
      <c r="L146" s="636"/>
      <c r="M146" s="636"/>
      <c r="N146" s="636"/>
      <c r="O146" s="636"/>
      <c r="P146" s="636"/>
      <c r="Q146" s="636"/>
      <c r="R146" s="636"/>
      <c r="S146" s="636"/>
      <c r="T146" s="636"/>
      <c r="U146" s="636"/>
      <c r="V146" s="636"/>
      <c r="W146" s="636"/>
      <c r="X146" s="636"/>
      <c r="Y146" s="636"/>
    </row>
    <row r="147" spans="1:25" s="627" customFormat="1" ht="24" hidden="1" customHeight="1">
      <c r="B147" s="821" t="s">
        <v>883</v>
      </c>
      <c r="C147" s="821"/>
      <c r="D147" s="669"/>
      <c r="E147" s="669"/>
      <c r="F147" s="669"/>
      <c r="G147" s="669"/>
      <c r="H147" s="669"/>
      <c r="I147" s="669"/>
    </row>
    <row r="148" spans="1:25" s="627" customFormat="1" ht="39.75" hidden="1" customHeight="1">
      <c r="A148" s="626"/>
      <c r="B148" s="822" t="s">
        <v>902</v>
      </c>
      <c r="C148" s="822"/>
      <c r="D148" s="822"/>
      <c r="E148" s="822"/>
      <c r="F148" s="822"/>
      <c r="G148" s="822"/>
      <c r="H148" s="822"/>
      <c r="I148" s="822"/>
      <c r="J148" s="626"/>
    </row>
    <row r="149" spans="1:25" s="627" customFormat="1" ht="15.75" hidden="1" customHeight="1">
      <c r="A149" s="626"/>
      <c r="B149" s="651"/>
      <c r="C149" s="652"/>
      <c r="D149" s="652"/>
      <c r="E149" s="652"/>
      <c r="F149" s="652"/>
      <c r="G149" s="652"/>
      <c r="H149" s="652"/>
      <c r="I149" s="652"/>
      <c r="J149" s="626"/>
    </row>
    <row r="150" spans="1:25" s="627" customFormat="1" ht="49.5" hidden="1" customHeight="1">
      <c r="A150" s="626"/>
      <c r="B150" s="823" t="s">
        <v>884</v>
      </c>
      <c r="C150" s="824"/>
      <c r="D150" s="824"/>
      <c r="E150" s="824"/>
      <c r="F150" s="647">
        <v>0</v>
      </c>
      <c r="G150" s="642"/>
      <c r="H150" s="643"/>
      <c r="I150" s="643"/>
      <c r="J150" s="356"/>
      <c r="K150" s="356"/>
      <c r="L150" s="356"/>
      <c r="M150" s="356"/>
      <c r="N150" s="635">
        <v>0</v>
      </c>
      <c r="O150" s="356"/>
      <c r="P150" s="356"/>
      <c r="Q150" s="356"/>
      <c r="R150" s="356"/>
      <c r="S150" s="356"/>
      <c r="T150" s="356"/>
      <c r="U150" s="356"/>
      <c r="V150" s="356"/>
      <c r="W150" s="356"/>
      <c r="X150" s="356"/>
      <c r="Y150" s="356"/>
    </row>
    <row r="151" spans="1:25" s="627" customFormat="1" ht="22.5" hidden="1" customHeight="1">
      <c r="A151" s="626"/>
      <c r="B151" s="836"/>
      <c r="C151" s="837"/>
      <c r="D151" s="837"/>
      <c r="E151" s="837"/>
      <c r="F151" s="831"/>
      <c r="G151" s="832"/>
      <c r="H151" s="832"/>
      <c r="I151" s="833"/>
      <c r="J151" s="356"/>
      <c r="K151" s="356"/>
      <c r="L151" s="356"/>
      <c r="M151" s="356"/>
      <c r="N151" s="637">
        <v>0</v>
      </c>
      <c r="O151" s="356"/>
      <c r="P151" s="356"/>
      <c r="Q151" s="356"/>
      <c r="R151" s="356"/>
      <c r="S151" s="356"/>
      <c r="T151" s="356"/>
      <c r="U151" s="356"/>
      <c r="V151" s="356"/>
      <c r="W151" s="356"/>
      <c r="X151" s="356"/>
      <c r="Y151" s="356"/>
    </row>
    <row r="152" spans="1:25" s="627" customFormat="1" ht="44.25" hidden="1" customHeight="1">
      <c r="A152" s="648">
        <v>1</v>
      </c>
      <c r="B152" s="812" t="s">
        <v>714</v>
      </c>
      <c r="C152" s="813"/>
      <c r="D152" s="813"/>
      <c r="E152" s="814"/>
      <c r="F152" s="647"/>
      <c r="G152" s="642"/>
      <c r="H152" s="643"/>
      <c r="I152" s="643"/>
      <c r="J152" s="636"/>
      <c r="K152" s="636"/>
      <c r="L152" s="636"/>
      <c r="M152" s="636"/>
      <c r="N152" s="637">
        <v>0</v>
      </c>
      <c r="O152" s="636"/>
      <c r="P152" s="636"/>
      <c r="Q152" s="636"/>
      <c r="R152" s="636"/>
      <c r="S152" s="636"/>
      <c r="T152" s="636"/>
      <c r="U152" s="636"/>
      <c r="V152" s="636"/>
      <c r="W152" s="636"/>
      <c r="X152" s="636"/>
      <c r="Y152" s="636"/>
    </row>
    <row r="153" spans="1:25" s="627" customFormat="1" ht="14.25" hidden="1" customHeight="1">
      <c r="A153" s="670"/>
      <c r="B153" s="650"/>
      <c r="C153" s="650"/>
      <c r="D153" s="650"/>
      <c r="E153" s="650"/>
      <c r="F153" s="671"/>
      <c r="G153" s="671"/>
      <c r="H153" s="671"/>
      <c r="I153" s="671"/>
      <c r="J153" s="636"/>
      <c r="K153" s="636"/>
      <c r="L153" s="636"/>
      <c r="M153" s="636"/>
      <c r="N153" s="636"/>
      <c r="O153" s="636"/>
      <c r="P153" s="636"/>
      <c r="Q153" s="636"/>
      <c r="R153" s="636"/>
      <c r="S153" s="636"/>
      <c r="T153" s="636"/>
      <c r="U153" s="636"/>
      <c r="V153" s="636"/>
      <c r="W153" s="636"/>
      <c r="X153" s="636"/>
      <c r="Y153" s="636"/>
    </row>
    <row r="154" spans="1:25" s="627" customFormat="1" ht="36.75" hidden="1" customHeight="1">
      <c r="A154" s="648">
        <v>2</v>
      </c>
      <c r="B154" s="812" t="s">
        <v>715</v>
      </c>
      <c r="C154" s="813"/>
      <c r="D154" s="813"/>
      <c r="E154" s="813"/>
      <c r="F154" s="647"/>
      <c r="G154" s="642"/>
      <c r="H154" s="643"/>
      <c r="I154" s="643"/>
      <c r="J154" s="636"/>
      <c r="K154" s="636"/>
      <c r="L154" s="636"/>
      <c r="M154" s="636"/>
      <c r="N154" s="636"/>
      <c r="O154" s="636"/>
      <c r="P154" s="636"/>
      <c r="Q154" s="636"/>
      <c r="R154" s="636"/>
      <c r="S154" s="636"/>
      <c r="T154" s="636"/>
      <c r="U154" s="636"/>
      <c r="V154" s="636"/>
      <c r="W154" s="636"/>
      <c r="X154" s="636"/>
      <c r="Y154" s="636"/>
    </row>
    <row r="155" spans="1:25" s="627" customFormat="1" ht="14.25" hidden="1" customHeight="1">
      <c r="A155" s="670"/>
      <c r="B155" s="671"/>
      <c r="C155" s="671"/>
      <c r="D155" s="671"/>
      <c r="E155" s="671"/>
      <c r="F155" s="671"/>
      <c r="G155" s="671"/>
      <c r="H155" s="671"/>
      <c r="I155" s="671"/>
      <c r="J155" s="636"/>
      <c r="K155" s="636"/>
      <c r="L155" s="636"/>
      <c r="M155" s="636"/>
      <c r="N155" s="636"/>
      <c r="O155" s="636"/>
      <c r="P155" s="636"/>
      <c r="Q155" s="636"/>
      <c r="R155" s="636"/>
      <c r="S155" s="636"/>
      <c r="T155" s="636"/>
      <c r="U155" s="636"/>
      <c r="V155" s="636"/>
      <c r="W155" s="636"/>
      <c r="X155" s="636"/>
      <c r="Y155" s="636"/>
    </row>
    <row r="156" spans="1:25" s="627" customFormat="1" ht="23.25" hidden="1" customHeight="1">
      <c r="A156" s="816">
        <v>3</v>
      </c>
      <c r="B156" s="795" t="s">
        <v>945</v>
      </c>
      <c r="C156" s="796"/>
      <c r="D156" s="796"/>
      <c r="E156" s="796"/>
      <c r="F156" s="647"/>
      <c r="G156" s="642"/>
      <c r="H156" s="643"/>
      <c r="I156" s="643"/>
      <c r="J156" s="636"/>
      <c r="K156" s="636"/>
      <c r="L156" s="636"/>
      <c r="M156" s="636"/>
      <c r="N156" s="636"/>
      <c r="O156" s="636"/>
      <c r="P156" s="636"/>
      <c r="Q156" s="636"/>
      <c r="R156" s="636"/>
      <c r="S156" s="636"/>
      <c r="T156" s="636"/>
      <c r="U156" s="636"/>
      <c r="V156" s="636"/>
      <c r="W156" s="636"/>
      <c r="X156" s="636"/>
      <c r="Y156" s="636"/>
    </row>
    <row r="157" spans="1:25" s="627" customFormat="1" ht="21" hidden="1" customHeight="1">
      <c r="A157" s="816"/>
      <c r="B157" s="789"/>
      <c r="C157" s="790"/>
      <c r="D157" s="790"/>
      <c r="E157" s="790"/>
      <c r="F157" s="647"/>
      <c r="G157" s="642"/>
      <c r="H157" s="643"/>
      <c r="I157" s="643"/>
      <c r="J157" s="636"/>
      <c r="K157" s="636"/>
      <c r="L157" s="636"/>
      <c r="M157" s="636"/>
      <c r="N157" s="636"/>
      <c r="O157" s="636"/>
      <c r="P157" s="636"/>
      <c r="Q157" s="636"/>
      <c r="R157" s="636"/>
      <c r="S157" s="636"/>
      <c r="T157" s="636"/>
      <c r="U157" s="636"/>
      <c r="V157" s="636"/>
      <c r="W157" s="636"/>
      <c r="X157" s="636"/>
      <c r="Y157" s="636"/>
    </row>
    <row r="158" spans="1:25" s="627" customFormat="1" ht="20.25" hidden="1" customHeight="1">
      <c r="A158" s="816"/>
      <c r="B158" s="789"/>
      <c r="C158" s="790"/>
      <c r="D158" s="790"/>
      <c r="E158" s="790"/>
      <c r="F158" s="647"/>
      <c r="G158" s="642"/>
      <c r="H158" s="643"/>
      <c r="I158" s="643"/>
      <c r="J158" s="636"/>
      <c r="K158" s="636"/>
      <c r="L158" s="636"/>
      <c r="M158" s="636"/>
      <c r="N158" s="636"/>
      <c r="O158" s="636"/>
      <c r="P158" s="636"/>
      <c r="Q158" s="636"/>
      <c r="R158" s="636"/>
      <c r="S158" s="636"/>
      <c r="T158" s="636"/>
      <c r="U158" s="636"/>
      <c r="V158" s="636"/>
      <c r="W158" s="636"/>
      <c r="X158" s="636"/>
      <c r="Y158" s="636"/>
    </row>
    <row r="159" spans="1:25" s="627" customFormat="1" ht="21" hidden="1" customHeight="1">
      <c r="A159" s="816"/>
      <c r="B159" s="789"/>
      <c r="C159" s="790"/>
      <c r="D159" s="790"/>
      <c r="E159" s="790"/>
      <c r="F159" s="647"/>
      <c r="G159" s="642"/>
      <c r="H159" s="643"/>
      <c r="I159" s="643"/>
      <c r="J159" s="636"/>
      <c r="K159" s="636"/>
      <c r="L159" s="636"/>
      <c r="M159" s="636"/>
      <c r="N159" s="636"/>
      <c r="O159" s="636"/>
      <c r="P159" s="636"/>
      <c r="Q159" s="636"/>
      <c r="R159" s="636"/>
      <c r="S159" s="636"/>
      <c r="T159" s="636"/>
      <c r="U159" s="636"/>
      <c r="V159" s="636"/>
      <c r="W159" s="636"/>
      <c r="X159" s="636"/>
      <c r="Y159" s="636"/>
    </row>
    <row r="160" spans="1:25" s="627" customFormat="1" ht="24.95" hidden="1" customHeight="1">
      <c r="A160" s="648"/>
      <c r="B160" s="639"/>
      <c r="E160" s="666" t="s">
        <v>717</v>
      </c>
      <c r="F160" s="647"/>
      <c r="G160" s="642"/>
      <c r="H160" s="643"/>
      <c r="I160" s="643"/>
      <c r="J160" s="636"/>
      <c r="K160" s="636"/>
      <c r="L160" s="636"/>
      <c r="M160" s="636"/>
      <c r="N160" s="636"/>
      <c r="O160" s="636"/>
      <c r="P160" s="636"/>
      <c r="Q160" s="636"/>
      <c r="R160" s="636"/>
      <c r="S160" s="636"/>
      <c r="T160" s="636"/>
      <c r="U160" s="636"/>
      <c r="V160" s="636"/>
      <c r="W160" s="636"/>
      <c r="X160" s="636"/>
      <c r="Y160" s="636"/>
    </row>
    <row r="161" spans="1:25" s="627" customFormat="1" ht="24.95" hidden="1" customHeight="1">
      <c r="A161" s="648"/>
      <c r="B161" s="639"/>
      <c r="E161" s="666" t="s">
        <v>25</v>
      </c>
      <c r="F161" s="647"/>
      <c r="G161" s="642"/>
      <c r="H161" s="643"/>
      <c r="I161" s="643"/>
      <c r="J161" s="636"/>
      <c r="K161" s="636"/>
      <c r="L161" s="636"/>
      <c r="M161" s="636"/>
      <c r="N161" s="636"/>
      <c r="O161" s="636"/>
      <c r="P161" s="636"/>
      <c r="Q161" s="636"/>
      <c r="R161" s="636"/>
      <c r="S161" s="636"/>
      <c r="T161" s="636"/>
      <c r="U161" s="636"/>
      <c r="V161" s="636"/>
      <c r="W161" s="636"/>
      <c r="X161" s="636"/>
      <c r="Y161" s="636"/>
    </row>
    <row r="162" spans="1:25" s="627" customFormat="1" ht="24.95" hidden="1" customHeight="1">
      <c r="A162" s="648"/>
      <c r="B162" s="640"/>
      <c r="C162" s="641"/>
      <c r="D162" s="641"/>
      <c r="E162" s="667" t="s">
        <v>718</v>
      </c>
      <c r="F162" s="647"/>
      <c r="G162" s="642"/>
      <c r="H162" s="643"/>
      <c r="I162" s="643"/>
      <c r="J162" s="636"/>
      <c r="K162" s="636"/>
      <c r="L162" s="636"/>
      <c r="M162" s="636"/>
      <c r="N162" s="636"/>
      <c r="O162" s="636"/>
      <c r="P162" s="636"/>
      <c r="Q162" s="636"/>
      <c r="R162" s="636"/>
      <c r="S162" s="636"/>
      <c r="T162" s="636"/>
      <c r="U162" s="636"/>
      <c r="V162" s="636"/>
      <c r="W162" s="636"/>
      <c r="X162" s="636"/>
      <c r="Y162" s="636"/>
    </row>
    <row r="163" spans="1:25" s="627" customFormat="1" ht="20.25" hidden="1" customHeight="1">
      <c r="A163" s="648"/>
      <c r="B163" s="626"/>
      <c r="C163" s="626"/>
      <c r="D163" s="626"/>
      <c r="E163" s="666"/>
      <c r="F163" s="652"/>
      <c r="G163" s="652"/>
      <c r="H163" s="652"/>
      <c r="I163" s="652"/>
      <c r="J163" s="636"/>
      <c r="K163" s="636"/>
      <c r="L163" s="636"/>
      <c r="M163" s="636"/>
      <c r="N163" s="636"/>
      <c r="O163" s="636"/>
      <c r="P163" s="636"/>
      <c r="Q163" s="636"/>
      <c r="R163" s="636"/>
      <c r="S163" s="636"/>
      <c r="T163" s="636"/>
      <c r="U163" s="636"/>
      <c r="V163" s="636"/>
      <c r="W163" s="636"/>
      <c r="X163" s="636"/>
      <c r="Y163" s="636"/>
    </row>
    <row r="164" spans="1:25" s="627" customFormat="1" ht="54.75" hidden="1" customHeight="1">
      <c r="A164" s="668">
        <v>4</v>
      </c>
      <c r="B164" s="795" t="s">
        <v>885</v>
      </c>
      <c r="C164" s="796"/>
      <c r="D164" s="796"/>
      <c r="E164" s="796"/>
      <c r="F164" s="647"/>
      <c r="G164" s="642"/>
      <c r="H164" s="643"/>
      <c r="I164" s="643"/>
      <c r="J164" s="636"/>
      <c r="K164" s="636"/>
      <c r="L164" s="636"/>
      <c r="M164" s="636"/>
      <c r="N164" s="636"/>
      <c r="O164" s="636"/>
      <c r="P164" s="636"/>
      <c r="Q164" s="636"/>
      <c r="R164" s="636"/>
      <c r="S164" s="636"/>
      <c r="T164" s="636"/>
      <c r="U164" s="636"/>
      <c r="V164" s="636"/>
      <c r="W164" s="636"/>
      <c r="X164" s="636"/>
      <c r="Y164" s="636"/>
    </row>
    <row r="165" spans="1:25" s="627" customFormat="1" ht="16.5" hidden="1">
      <c r="A165" s="626"/>
      <c r="B165" s="797" t="s">
        <v>863</v>
      </c>
      <c r="C165" s="798"/>
      <c r="D165" s="798"/>
      <c r="E165" s="798"/>
      <c r="I165" s="672"/>
      <c r="J165" s="636"/>
      <c r="K165" s="636"/>
      <c r="L165" s="636"/>
      <c r="M165" s="636"/>
      <c r="N165" s="636"/>
      <c r="O165" s="636"/>
      <c r="P165" s="636"/>
      <c r="Q165" s="636"/>
      <c r="R165" s="636"/>
      <c r="S165" s="636"/>
      <c r="T165" s="636"/>
      <c r="U165" s="636"/>
      <c r="V165" s="636"/>
      <c r="W165" s="636"/>
      <c r="X165" s="636"/>
      <c r="Y165" s="636"/>
    </row>
    <row r="166" spans="1:25" s="627" customFormat="1" ht="46.5" hidden="1" customHeight="1">
      <c r="A166" s="626"/>
      <c r="B166" s="799" t="s">
        <v>899</v>
      </c>
      <c r="C166" s="790"/>
      <c r="D166" s="790"/>
      <c r="E166" s="790"/>
      <c r="F166" s="647"/>
      <c r="G166" s="642"/>
      <c r="H166" s="643"/>
      <c r="I166" s="643"/>
      <c r="J166" s="636"/>
      <c r="K166" s="636"/>
      <c r="L166" s="636"/>
      <c r="M166" s="636"/>
      <c r="N166" s="636"/>
      <c r="O166" s="636"/>
      <c r="P166" s="636"/>
      <c r="Q166" s="636"/>
      <c r="R166" s="636"/>
      <c r="S166" s="636"/>
      <c r="T166" s="636"/>
      <c r="U166" s="636"/>
      <c r="V166" s="636"/>
      <c r="W166" s="636"/>
      <c r="X166" s="636"/>
      <c r="Y166" s="636"/>
    </row>
    <row r="167" spans="1:25" s="627" customFormat="1" ht="16.5" hidden="1">
      <c r="A167" s="626"/>
      <c r="B167" s="673"/>
      <c r="C167" s="626"/>
      <c r="D167" s="626"/>
      <c r="E167" s="666"/>
      <c r="F167" s="652"/>
      <c r="G167" s="652"/>
      <c r="H167" s="652"/>
      <c r="I167" s="674"/>
      <c r="J167" s="636"/>
      <c r="K167" s="636"/>
      <c r="L167" s="636"/>
      <c r="M167" s="636"/>
      <c r="N167" s="636"/>
      <c r="O167" s="636"/>
      <c r="P167" s="636"/>
      <c r="Q167" s="636"/>
      <c r="R167" s="636"/>
      <c r="S167" s="636"/>
      <c r="T167" s="636"/>
      <c r="U167" s="636"/>
      <c r="V167" s="636"/>
      <c r="W167" s="636"/>
      <c r="X167" s="636"/>
      <c r="Y167" s="636"/>
    </row>
    <row r="168" spans="1:25" s="627" customFormat="1" ht="16.5" hidden="1">
      <c r="A168" s="648"/>
      <c r="B168" s="789" t="s">
        <v>864</v>
      </c>
      <c r="C168" s="790"/>
      <c r="D168" s="790"/>
      <c r="E168" s="790"/>
      <c r="F168" s="800"/>
      <c r="G168" s="801"/>
      <c r="H168" s="800"/>
      <c r="I168" s="801"/>
      <c r="J168" s="636"/>
      <c r="K168" s="636"/>
      <c r="L168" s="636"/>
      <c r="M168" s="636"/>
      <c r="N168" s="636"/>
      <c r="O168" s="636"/>
      <c r="P168" s="636"/>
      <c r="Q168" s="636"/>
      <c r="R168" s="636"/>
      <c r="S168" s="636"/>
      <c r="T168" s="636"/>
      <c r="U168" s="636"/>
      <c r="V168" s="636"/>
      <c r="W168" s="636"/>
      <c r="X168" s="636"/>
      <c r="Y168" s="636"/>
    </row>
    <row r="169" spans="1:25" s="627" customFormat="1" ht="16.5" hidden="1">
      <c r="A169" s="648"/>
      <c r="B169" s="673"/>
      <c r="C169" s="626"/>
      <c r="D169" s="626"/>
      <c r="E169" s="666"/>
      <c r="F169" s="652"/>
      <c r="G169" s="652"/>
      <c r="H169" s="652"/>
      <c r="I169" s="674"/>
      <c r="J169" s="636"/>
      <c r="K169" s="636"/>
      <c r="L169" s="636"/>
      <c r="M169" s="636"/>
      <c r="N169" s="636"/>
      <c r="O169" s="636"/>
      <c r="P169" s="636"/>
      <c r="Q169" s="636"/>
      <c r="R169" s="636"/>
      <c r="S169" s="636"/>
      <c r="T169" s="636"/>
      <c r="U169" s="636"/>
      <c r="V169" s="636"/>
      <c r="W169" s="636"/>
      <c r="X169" s="636"/>
      <c r="Y169" s="636"/>
    </row>
    <row r="170" spans="1:25" s="627" customFormat="1" ht="24.95" hidden="1" customHeight="1">
      <c r="A170" s="648"/>
      <c r="B170" s="789" t="s">
        <v>719</v>
      </c>
      <c r="C170" s="790"/>
      <c r="D170" s="790"/>
      <c r="E170" s="790"/>
      <c r="F170" s="647"/>
      <c r="G170" s="642"/>
      <c r="H170" s="643"/>
      <c r="I170" s="643"/>
      <c r="J170" s="636"/>
      <c r="K170" s="636"/>
      <c r="L170" s="636"/>
      <c r="M170" s="636"/>
      <c r="N170" s="636"/>
      <c r="O170" s="636"/>
      <c r="P170" s="636"/>
      <c r="Q170" s="636"/>
      <c r="R170" s="636"/>
      <c r="S170" s="636"/>
      <c r="T170" s="636"/>
      <c r="U170" s="636"/>
      <c r="V170" s="636"/>
      <c r="W170" s="636"/>
      <c r="X170" s="636"/>
      <c r="Y170" s="636"/>
    </row>
    <row r="171" spans="1:25" s="627" customFormat="1" ht="11.25" hidden="1" customHeight="1">
      <c r="A171" s="648"/>
      <c r="B171" s="673"/>
      <c r="C171" s="626"/>
      <c r="D171" s="626"/>
      <c r="E171" s="666"/>
      <c r="F171" s="652"/>
      <c r="G171" s="652"/>
      <c r="H171" s="652"/>
      <c r="I171" s="674"/>
      <c r="J171" s="636"/>
      <c r="K171" s="636"/>
      <c r="L171" s="636"/>
      <c r="M171" s="636"/>
      <c r="N171" s="636"/>
      <c r="O171" s="636"/>
      <c r="P171" s="636"/>
      <c r="Q171" s="636"/>
      <c r="R171" s="636"/>
      <c r="S171" s="636"/>
      <c r="T171" s="636"/>
      <c r="U171" s="636"/>
      <c r="V171" s="636"/>
      <c r="W171" s="636"/>
      <c r="X171" s="636"/>
      <c r="Y171" s="636"/>
    </row>
    <row r="172" spans="1:25" s="627" customFormat="1" ht="33.75" hidden="1" customHeight="1">
      <c r="A172" s="668"/>
      <c r="B172" s="789" t="s">
        <v>886</v>
      </c>
      <c r="C172" s="790"/>
      <c r="D172" s="790"/>
      <c r="E172" s="790"/>
      <c r="F172" s="647"/>
      <c r="G172" s="642"/>
      <c r="H172" s="643"/>
      <c r="I172" s="643"/>
      <c r="J172" s="636"/>
      <c r="K172" s="636"/>
      <c r="L172" s="636"/>
      <c r="M172" s="636"/>
      <c r="N172" s="636"/>
      <c r="O172" s="636"/>
      <c r="P172" s="636"/>
      <c r="Q172" s="636"/>
      <c r="R172" s="636"/>
      <c r="S172" s="636"/>
      <c r="T172" s="636"/>
      <c r="U172" s="636"/>
      <c r="V172" s="636"/>
      <c r="W172" s="636"/>
      <c r="X172" s="636"/>
      <c r="Y172" s="636"/>
    </row>
    <row r="173" spans="1:25" s="627" customFormat="1" ht="33.75" hidden="1" customHeight="1">
      <c r="B173" s="789" t="s">
        <v>887</v>
      </c>
      <c r="C173" s="790"/>
      <c r="D173" s="790"/>
      <c r="E173" s="790"/>
      <c r="F173" s="647"/>
      <c r="G173" s="642"/>
      <c r="H173" s="643"/>
      <c r="I173" s="643"/>
      <c r="J173" s="636"/>
      <c r="K173" s="636"/>
      <c r="L173" s="636"/>
      <c r="M173" s="636"/>
      <c r="N173" s="636"/>
      <c r="O173" s="636"/>
      <c r="P173" s="636"/>
      <c r="Q173" s="636"/>
      <c r="R173" s="636"/>
      <c r="S173" s="636"/>
      <c r="T173" s="636"/>
      <c r="U173" s="636"/>
      <c r="V173" s="636"/>
      <c r="W173" s="636"/>
      <c r="X173" s="636"/>
      <c r="Y173" s="636"/>
    </row>
    <row r="174" spans="1:25" s="627" customFormat="1" ht="11.25" hidden="1" customHeight="1">
      <c r="A174" s="648"/>
      <c r="B174" s="673"/>
      <c r="C174" s="626"/>
      <c r="D174" s="626"/>
      <c r="E174" s="666"/>
      <c r="F174" s="652"/>
      <c r="G174" s="652"/>
      <c r="H174" s="652"/>
      <c r="I174" s="674"/>
      <c r="J174" s="636"/>
      <c r="K174" s="636"/>
      <c r="L174" s="636"/>
      <c r="M174" s="636"/>
      <c r="N174" s="636"/>
      <c r="O174" s="636"/>
      <c r="P174" s="636"/>
      <c r="Q174" s="636"/>
      <c r="R174" s="636"/>
      <c r="S174" s="636"/>
      <c r="T174" s="636"/>
      <c r="U174" s="636"/>
      <c r="V174" s="636"/>
      <c r="W174" s="636"/>
      <c r="X174" s="636"/>
      <c r="Y174" s="636"/>
    </row>
    <row r="175" spans="1:25" s="627" customFormat="1" ht="17.45" hidden="1" customHeight="1">
      <c r="A175" s="648"/>
      <c r="B175" s="789"/>
      <c r="C175" s="790"/>
      <c r="D175" s="790"/>
      <c r="E175" s="790"/>
      <c r="F175" s="791"/>
      <c r="G175" s="792"/>
      <c r="H175" s="791"/>
      <c r="I175" s="792"/>
      <c r="J175" s="636"/>
      <c r="K175" s="636"/>
      <c r="L175" s="636"/>
      <c r="M175" s="636"/>
      <c r="N175" s="636"/>
      <c r="O175" s="636"/>
      <c r="P175" s="636"/>
      <c r="Q175" s="636"/>
      <c r="R175" s="636"/>
      <c r="S175" s="636"/>
      <c r="T175" s="636"/>
      <c r="U175" s="636"/>
      <c r="V175" s="636"/>
      <c r="W175" s="636"/>
      <c r="X175" s="636"/>
      <c r="Y175" s="636"/>
    </row>
    <row r="176" spans="1:25" s="627" customFormat="1" ht="51" hidden="1" customHeight="1">
      <c r="A176" s="648"/>
      <c r="B176" s="793" t="s">
        <v>720</v>
      </c>
      <c r="C176" s="794"/>
      <c r="D176" s="794"/>
      <c r="E176" s="794"/>
      <c r="F176" s="692"/>
      <c r="G176" s="645"/>
      <c r="H176" s="646"/>
      <c r="I176" s="644"/>
      <c r="J176" s="636"/>
      <c r="K176" s="636"/>
      <c r="L176" s="636"/>
      <c r="M176" s="636"/>
      <c r="N176" s="636"/>
      <c r="O176" s="636"/>
      <c r="P176" s="636"/>
      <c r="Q176" s="636"/>
      <c r="R176" s="636"/>
      <c r="S176" s="636"/>
      <c r="T176" s="636"/>
      <c r="U176" s="636"/>
      <c r="V176" s="636"/>
      <c r="W176" s="636"/>
      <c r="X176" s="636"/>
      <c r="Y176" s="636"/>
    </row>
    <row r="177" spans="1:25" s="627" customFormat="1" ht="31.5" hidden="1" customHeight="1">
      <c r="A177" s="648"/>
      <c r="B177" s="789" t="s">
        <v>721</v>
      </c>
      <c r="C177" s="790"/>
      <c r="D177" s="790"/>
      <c r="E177" s="790"/>
      <c r="F177" s="693"/>
      <c r="G177" s="655"/>
      <c r="H177" s="654"/>
      <c r="I177" s="656"/>
      <c r="J177" s="636"/>
      <c r="K177" s="636"/>
      <c r="L177" s="636"/>
      <c r="M177" s="636"/>
      <c r="N177" s="636"/>
      <c r="O177" s="636"/>
      <c r="P177" s="636"/>
      <c r="Q177" s="636"/>
      <c r="R177" s="636"/>
      <c r="S177" s="636"/>
      <c r="T177" s="636"/>
      <c r="U177" s="636"/>
      <c r="V177" s="636"/>
      <c r="W177" s="636"/>
      <c r="X177" s="636"/>
      <c r="Y177" s="636"/>
    </row>
    <row r="178" spans="1:25" s="627" customFormat="1" ht="15.75" hidden="1" customHeight="1">
      <c r="A178" s="648"/>
      <c r="B178" s="680"/>
      <c r="C178" s="681"/>
      <c r="D178" s="681"/>
      <c r="E178" s="681"/>
      <c r="F178" s="694"/>
      <c r="G178" s="655"/>
      <c r="H178" s="654"/>
      <c r="I178" s="656"/>
      <c r="J178" s="636"/>
      <c r="K178" s="636"/>
      <c r="L178" s="636"/>
      <c r="M178" s="636"/>
      <c r="N178" s="636"/>
      <c r="O178" s="636"/>
      <c r="P178" s="636"/>
      <c r="Q178" s="636"/>
      <c r="R178" s="636"/>
      <c r="S178" s="636"/>
      <c r="T178" s="636"/>
      <c r="U178" s="636"/>
      <c r="V178" s="636"/>
      <c r="W178" s="636"/>
      <c r="X178" s="636"/>
      <c r="Y178" s="636"/>
    </row>
    <row r="179" spans="1:25" s="627" customFormat="1" ht="21" hidden="1" customHeight="1">
      <c r="A179" s="648"/>
      <c r="B179" s="682"/>
      <c r="C179" s="649"/>
      <c r="D179" s="649"/>
      <c r="E179" s="649"/>
      <c r="F179" s="695"/>
      <c r="G179" s="655"/>
      <c r="H179" s="654"/>
      <c r="I179" s="656"/>
      <c r="J179" s="636"/>
      <c r="K179" s="636"/>
      <c r="L179" s="636"/>
      <c r="M179" s="636"/>
      <c r="N179" s="636"/>
      <c r="O179" s="636"/>
      <c r="P179" s="636"/>
      <c r="Q179" s="636"/>
      <c r="R179" s="636"/>
      <c r="S179" s="636"/>
      <c r="T179" s="636"/>
      <c r="U179" s="636"/>
      <c r="V179" s="636"/>
      <c r="W179" s="636"/>
      <c r="X179" s="636"/>
      <c r="Y179" s="636"/>
    </row>
    <row r="180" spans="1:25" s="627" customFormat="1" ht="36" hidden="1" customHeight="1">
      <c r="A180" s="648"/>
      <c r="B180" s="665"/>
      <c r="C180" s="663"/>
      <c r="D180" s="663"/>
      <c r="E180" s="663"/>
      <c r="F180" s="696"/>
      <c r="G180" s="696"/>
      <c r="H180" s="697"/>
      <c r="I180" s="696"/>
      <c r="J180" s="636"/>
      <c r="K180" s="636"/>
      <c r="L180" s="636"/>
      <c r="M180" s="636"/>
      <c r="N180" s="636"/>
      <c r="O180" s="636"/>
      <c r="P180" s="636"/>
      <c r="Q180" s="636"/>
      <c r="R180" s="636"/>
      <c r="S180" s="636"/>
      <c r="T180" s="636"/>
      <c r="U180" s="636"/>
      <c r="V180" s="636"/>
      <c r="W180" s="636"/>
      <c r="X180" s="636"/>
      <c r="Y180" s="636"/>
    </row>
    <row r="181" spans="1:25" s="627" customFormat="1" ht="18.75" hidden="1" customHeight="1">
      <c r="A181" s="648"/>
      <c r="B181" s="649"/>
      <c r="C181" s="649"/>
      <c r="D181" s="649"/>
      <c r="E181" s="649"/>
      <c r="F181" s="649"/>
      <c r="G181" s="649"/>
      <c r="H181" s="649"/>
      <c r="I181" s="649"/>
      <c r="J181" s="636"/>
      <c r="K181" s="636"/>
      <c r="L181" s="636"/>
      <c r="M181" s="636"/>
      <c r="N181" s="636"/>
      <c r="O181" s="636"/>
      <c r="P181" s="636"/>
      <c r="Q181" s="636"/>
      <c r="R181" s="636"/>
      <c r="S181" s="636"/>
      <c r="T181" s="636"/>
      <c r="U181" s="636"/>
      <c r="V181" s="636"/>
      <c r="W181" s="636"/>
      <c r="X181" s="636"/>
      <c r="Y181" s="636"/>
    </row>
    <row r="182" spans="1:25" s="627" customFormat="1" ht="18.75" hidden="1" customHeight="1">
      <c r="A182" s="648"/>
      <c r="B182" s="805" t="s">
        <v>836</v>
      </c>
      <c r="C182" s="805"/>
      <c r="D182" s="805"/>
      <c r="E182" s="805"/>
      <c r="F182" s="805"/>
      <c r="G182" s="805"/>
      <c r="H182" s="805"/>
      <c r="I182" s="805"/>
      <c r="J182" s="636"/>
      <c r="K182" s="636"/>
      <c r="L182" s="636"/>
      <c r="M182" s="636"/>
      <c r="N182" s="636"/>
      <c r="O182" s="636"/>
      <c r="P182" s="636"/>
      <c r="Q182" s="636"/>
      <c r="R182" s="636"/>
      <c r="S182" s="636"/>
      <c r="T182" s="636"/>
      <c r="U182" s="636"/>
      <c r="V182" s="636"/>
      <c r="W182" s="636"/>
      <c r="X182" s="636"/>
      <c r="Y182" s="636"/>
    </row>
    <row r="183" spans="1:25" s="627" customFormat="1" ht="18.75" hidden="1" customHeight="1">
      <c r="A183" s="648"/>
      <c r="B183" s="649"/>
      <c r="C183" s="649"/>
      <c r="D183" s="649"/>
      <c r="E183" s="649"/>
      <c r="F183" s="649"/>
      <c r="G183" s="649"/>
      <c r="H183" s="649"/>
      <c r="I183" s="649"/>
      <c r="J183" s="636"/>
      <c r="K183" s="636"/>
      <c r="L183" s="636"/>
      <c r="M183" s="636"/>
      <c r="N183" s="636"/>
      <c r="O183" s="636"/>
      <c r="P183" s="636"/>
      <c r="Q183" s="636"/>
      <c r="R183" s="636"/>
      <c r="S183" s="636"/>
      <c r="T183" s="636"/>
      <c r="U183" s="636"/>
      <c r="V183" s="636"/>
      <c r="W183" s="636"/>
      <c r="X183" s="636"/>
      <c r="Y183" s="636"/>
    </row>
    <row r="184" spans="1:25" s="627" customFormat="1" ht="40.5" hidden="1" customHeight="1">
      <c r="A184" s="668"/>
      <c r="B184" s="795" t="s">
        <v>888</v>
      </c>
      <c r="C184" s="796"/>
      <c r="D184" s="796"/>
      <c r="E184" s="796"/>
      <c r="F184" s="647"/>
      <c r="G184" s="642"/>
      <c r="H184" s="643"/>
      <c r="I184" s="643"/>
      <c r="J184" s="636"/>
      <c r="K184" s="636"/>
      <c r="L184" s="636"/>
      <c r="M184" s="636"/>
      <c r="N184" s="636"/>
      <c r="O184" s="636"/>
      <c r="P184" s="636"/>
      <c r="Q184" s="636"/>
      <c r="R184" s="636"/>
      <c r="S184" s="636"/>
      <c r="T184" s="636"/>
      <c r="U184" s="636"/>
      <c r="V184" s="636"/>
      <c r="W184" s="636"/>
      <c r="X184" s="636"/>
      <c r="Y184" s="636"/>
    </row>
    <row r="185" spans="1:25" s="627" customFormat="1" ht="19.5" hidden="1" customHeight="1">
      <c r="A185" s="626"/>
      <c r="B185" s="797" t="s">
        <v>872</v>
      </c>
      <c r="C185" s="798"/>
      <c r="D185" s="798"/>
      <c r="E185" s="798"/>
      <c r="I185" s="672"/>
      <c r="J185" s="636"/>
      <c r="K185" s="636"/>
      <c r="L185" s="636"/>
      <c r="M185" s="636"/>
      <c r="N185" s="636"/>
      <c r="O185" s="636"/>
      <c r="P185" s="636"/>
      <c r="Q185" s="636"/>
      <c r="R185" s="636"/>
      <c r="S185" s="636"/>
      <c r="T185" s="636"/>
      <c r="U185" s="636"/>
      <c r="V185" s="636"/>
      <c r="W185" s="636"/>
      <c r="X185" s="636"/>
      <c r="Y185" s="636"/>
    </row>
    <row r="186" spans="1:25" s="627" customFormat="1" ht="52.5" hidden="1" customHeight="1">
      <c r="A186" s="626"/>
      <c r="B186" s="799" t="s">
        <v>900</v>
      </c>
      <c r="C186" s="790"/>
      <c r="D186" s="790"/>
      <c r="E186" s="790"/>
      <c r="F186" s="647"/>
      <c r="G186" s="642"/>
      <c r="H186" s="643"/>
      <c r="I186" s="643"/>
      <c r="J186" s="636"/>
      <c r="K186" s="636"/>
      <c r="L186" s="636"/>
      <c r="M186" s="636"/>
      <c r="N186" s="636"/>
      <c r="O186" s="636"/>
      <c r="P186" s="636"/>
      <c r="Q186" s="636"/>
      <c r="R186" s="636"/>
      <c r="S186" s="636"/>
      <c r="T186" s="636"/>
      <c r="U186" s="636"/>
      <c r="V186" s="636"/>
      <c r="W186" s="636"/>
      <c r="X186" s="636"/>
      <c r="Y186" s="636"/>
    </row>
    <row r="187" spans="1:25" s="627" customFormat="1" ht="13.5" hidden="1" customHeight="1">
      <c r="A187" s="626"/>
      <c r="B187" s="673"/>
      <c r="C187" s="626"/>
      <c r="D187" s="626"/>
      <c r="E187" s="666"/>
      <c r="F187" s="652"/>
      <c r="G187" s="652"/>
      <c r="H187" s="652"/>
      <c r="I187" s="674"/>
      <c r="J187" s="636"/>
      <c r="K187" s="636"/>
      <c r="L187" s="636"/>
      <c r="M187" s="636"/>
      <c r="N187" s="636"/>
      <c r="O187" s="636"/>
      <c r="P187" s="636"/>
      <c r="Q187" s="636"/>
      <c r="R187" s="636"/>
      <c r="S187" s="636"/>
      <c r="T187" s="636"/>
      <c r="U187" s="636"/>
      <c r="V187" s="636"/>
      <c r="W187" s="636"/>
      <c r="X187" s="636"/>
      <c r="Y187" s="636"/>
    </row>
    <row r="188" spans="1:25" s="627" customFormat="1" ht="34.5" hidden="1" customHeight="1">
      <c r="A188" s="648"/>
      <c r="B188" s="789"/>
      <c r="C188" s="790"/>
      <c r="D188" s="790"/>
      <c r="E188" s="834"/>
      <c r="F188" s="800"/>
      <c r="G188" s="801"/>
      <c r="H188" s="800"/>
      <c r="I188" s="801"/>
      <c r="J188" s="636"/>
      <c r="K188" s="636"/>
      <c r="L188" s="636"/>
      <c r="M188" s="636"/>
      <c r="N188" s="636"/>
      <c r="O188" s="636"/>
      <c r="P188" s="636"/>
      <c r="Q188" s="636"/>
      <c r="R188" s="636"/>
      <c r="S188" s="636"/>
      <c r="T188" s="636"/>
      <c r="U188" s="636"/>
      <c r="V188" s="636"/>
      <c r="W188" s="636"/>
      <c r="X188" s="636"/>
      <c r="Y188" s="636"/>
    </row>
    <row r="189" spans="1:25" s="627" customFormat="1" ht="10.5" hidden="1" customHeight="1">
      <c r="A189" s="648"/>
      <c r="B189" s="673"/>
      <c r="C189" s="626"/>
      <c r="D189" s="626"/>
      <c r="E189" s="666"/>
      <c r="F189" s="652"/>
      <c r="G189" s="652"/>
      <c r="H189" s="652"/>
      <c r="I189" s="674"/>
      <c r="J189" s="636"/>
      <c r="K189" s="636"/>
      <c r="L189" s="636"/>
      <c r="M189" s="636"/>
      <c r="N189" s="636"/>
      <c r="O189" s="636"/>
      <c r="P189" s="636"/>
      <c r="Q189" s="636"/>
      <c r="R189" s="636"/>
      <c r="S189" s="636"/>
      <c r="T189" s="636"/>
      <c r="U189" s="636"/>
      <c r="V189" s="636"/>
      <c r="W189" s="636"/>
      <c r="X189" s="636"/>
      <c r="Y189" s="636"/>
    </row>
    <row r="190" spans="1:25" s="627" customFormat="1" ht="38.25" hidden="1" customHeight="1">
      <c r="A190" s="648"/>
      <c r="B190" s="789" t="s">
        <v>873</v>
      </c>
      <c r="C190" s="790"/>
      <c r="D190" s="790"/>
      <c r="E190" s="790"/>
      <c r="F190" s="647"/>
      <c r="G190" s="642"/>
      <c r="H190" s="643"/>
      <c r="I190" s="643"/>
      <c r="J190" s="636"/>
      <c r="K190" s="636"/>
      <c r="L190" s="636"/>
      <c r="M190" s="636"/>
      <c r="N190" s="636"/>
      <c r="O190" s="636"/>
      <c r="P190" s="636"/>
      <c r="Q190" s="636"/>
      <c r="R190" s="636"/>
      <c r="S190" s="636"/>
      <c r="T190" s="636"/>
      <c r="U190" s="636"/>
      <c r="V190" s="636"/>
      <c r="W190" s="636"/>
      <c r="X190" s="636"/>
      <c r="Y190" s="636"/>
    </row>
    <row r="191" spans="1:25" s="627" customFormat="1" ht="24.95" hidden="1" customHeight="1">
      <c r="A191" s="648"/>
      <c r="B191" s="789" t="s">
        <v>719</v>
      </c>
      <c r="C191" s="790"/>
      <c r="D191" s="790"/>
      <c r="E191" s="790"/>
      <c r="F191" s="647"/>
      <c r="G191" s="642"/>
      <c r="H191" s="643"/>
      <c r="I191" s="643"/>
      <c r="J191" s="636"/>
      <c r="K191" s="636"/>
      <c r="L191" s="636"/>
      <c r="M191" s="636"/>
      <c r="N191" s="636"/>
      <c r="O191" s="636"/>
      <c r="P191" s="636"/>
      <c r="Q191" s="636"/>
      <c r="R191" s="636"/>
      <c r="S191" s="636"/>
      <c r="T191" s="636"/>
      <c r="U191" s="636"/>
      <c r="V191" s="636"/>
      <c r="W191" s="636"/>
      <c r="X191" s="636"/>
      <c r="Y191" s="636"/>
    </row>
    <row r="192" spans="1:25" s="627" customFormat="1" ht="34.5" hidden="1" customHeight="1">
      <c r="A192" s="648"/>
      <c r="B192" s="789" t="s">
        <v>889</v>
      </c>
      <c r="C192" s="790"/>
      <c r="D192" s="790"/>
      <c r="E192" s="835"/>
      <c r="F192" s="647"/>
      <c r="G192" s="642"/>
      <c r="H192" s="643"/>
      <c r="I192" s="643"/>
      <c r="J192" s="636"/>
      <c r="K192" s="636"/>
      <c r="L192" s="636"/>
      <c r="M192" s="636"/>
      <c r="N192" s="636"/>
      <c r="O192" s="636"/>
      <c r="P192" s="636"/>
      <c r="Q192" s="636"/>
      <c r="R192" s="636"/>
      <c r="S192" s="636"/>
      <c r="T192" s="636"/>
      <c r="U192" s="636"/>
      <c r="V192" s="636"/>
      <c r="W192" s="636"/>
      <c r="X192" s="636"/>
      <c r="Y192" s="636"/>
    </row>
    <row r="193" spans="1:25" s="627" customFormat="1" ht="33.75" hidden="1" customHeight="1">
      <c r="B193" s="789" t="s">
        <v>786</v>
      </c>
      <c r="C193" s="790"/>
      <c r="D193" s="790"/>
      <c r="E193" s="835"/>
      <c r="F193" s="647"/>
      <c r="G193" s="642"/>
      <c r="H193" s="643"/>
      <c r="I193" s="643"/>
      <c r="J193" s="636"/>
      <c r="K193" s="636"/>
      <c r="L193" s="636"/>
      <c r="M193" s="636"/>
      <c r="N193" s="636"/>
      <c r="O193" s="636"/>
      <c r="P193" s="636"/>
      <c r="Q193" s="636"/>
      <c r="R193" s="636"/>
      <c r="S193" s="636"/>
      <c r="T193" s="636"/>
      <c r="U193" s="636"/>
      <c r="V193" s="636"/>
      <c r="W193" s="636"/>
      <c r="X193" s="636"/>
      <c r="Y193" s="636"/>
    </row>
    <row r="194" spans="1:25" s="627" customFormat="1" ht="11.25" hidden="1" customHeight="1">
      <c r="A194" s="648"/>
      <c r="B194" s="673"/>
      <c r="C194" s="626"/>
      <c r="D194" s="626"/>
      <c r="E194" s="666"/>
      <c r="F194" s="652"/>
      <c r="G194" s="652"/>
      <c r="H194" s="652"/>
      <c r="I194" s="674"/>
      <c r="J194" s="636"/>
      <c r="K194" s="636"/>
      <c r="L194" s="636"/>
      <c r="M194" s="636"/>
      <c r="N194" s="636"/>
      <c r="O194" s="636"/>
      <c r="P194" s="636"/>
      <c r="Q194" s="636"/>
      <c r="R194" s="636"/>
      <c r="S194" s="636"/>
      <c r="T194" s="636"/>
      <c r="U194" s="636"/>
      <c r="V194" s="636"/>
      <c r="W194" s="636"/>
      <c r="X194" s="636"/>
      <c r="Y194" s="636"/>
    </row>
    <row r="195" spans="1:25" s="627" customFormat="1" ht="17.45" hidden="1" customHeight="1">
      <c r="A195" s="648"/>
      <c r="B195" s="789"/>
      <c r="C195" s="790"/>
      <c r="D195" s="790"/>
      <c r="E195" s="834"/>
      <c r="F195" s="791"/>
      <c r="G195" s="792"/>
      <c r="H195" s="791"/>
      <c r="I195" s="792"/>
      <c r="J195" s="636"/>
      <c r="K195" s="636"/>
      <c r="L195" s="636"/>
      <c r="M195" s="636"/>
      <c r="N195" s="636"/>
      <c r="O195" s="636"/>
      <c r="P195" s="636"/>
      <c r="Q195" s="636"/>
      <c r="R195" s="636"/>
      <c r="S195" s="636"/>
      <c r="T195" s="636"/>
      <c r="U195" s="636"/>
      <c r="V195" s="636"/>
      <c r="W195" s="636"/>
      <c r="X195" s="636"/>
      <c r="Y195" s="636"/>
    </row>
    <row r="196" spans="1:25" s="627" customFormat="1" ht="24.95" hidden="1" customHeight="1">
      <c r="A196" s="648"/>
      <c r="B196" s="793" t="s">
        <v>720</v>
      </c>
      <c r="C196" s="794"/>
      <c r="D196" s="794"/>
      <c r="E196" s="794"/>
      <c r="F196" s="692"/>
      <c r="G196" s="645"/>
      <c r="H196" s="646"/>
      <c r="I196" s="644"/>
      <c r="J196" s="636"/>
      <c r="K196" s="636"/>
      <c r="L196" s="636"/>
      <c r="M196" s="636"/>
      <c r="N196" s="636"/>
      <c r="O196" s="636"/>
      <c r="P196" s="636"/>
      <c r="Q196" s="636"/>
      <c r="R196" s="636"/>
      <c r="S196" s="636"/>
      <c r="T196" s="636"/>
      <c r="U196" s="636"/>
      <c r="V196" s="636"/>
      <c r="W196" s="636"/>
      <c r="X196" s="636"/>
      <c r="Y196" s="636"/>
    </row>
    <row r="197" spans="1:25" s="627" customFormat="1" ht="31.5" hidden="1" customHeight="1">
      <c r="A197" s="648"/>
      <c r="B197" s="789" t="s">
        <v>721</v>
      </c>
      <c r="C197" s="790"/>
      <c r="D197" s="790"/>
      <c r="E197" s="790"/>
      <c r="F197" s="693"/>
      <c r="G197" s="655"/>
      <c r="H197" s="654"/>
      <c r="I197" s="656"/>
      <c r="J197" s="636"/>
      <c r="K197" s="636"/>
      <c r="L197" s="636"/>
      <c r="M197" s="636"/>
      <c r="N197" s="636"/>
      <c r="O197" s="636"/>
      <c r="P197" s="636"/>
      <c r="Q197" s="636"/>
      <c r="R197" s="636"/>
      <c r="S197" s="636"/>
      <c r="T197" s="636"/>
      <c r="U197" s="636"/>
      <c r="V197" s="636"/>
      <c r="W197" s="636"/>
      <c r="X197" s="636"/>
      <c r="Y197" s="636"/>
    </row>
    <row r="198" spans="1:25" s="627" customFormat="1" ht="15.75" hidden="1" customHeight="1">
      <c r="A198" s="648"/>
      <c r="B198" s="680"/>
      <c r="C198" s="681"/>
      <c r="D198" s="681"/>
      <c r="E198" s="681"/>
      <c r="F198" s="694"/>
      <c r="G198" s="655"/>
      <c r="H198" s="654"/>
      <c r="I198" s="656"/>
      <c r="J198" s="636"/>
      <c r="K198" s="636"/>
      <c r="L198" s="636"/>
      <c r="M198" s="636"/>
      <c r="N198" s="636"/>
      <c r="O198" s="636"/>
      <c r="P198" s="636"/>
      <c r="Q198" s="636"/>
      <c r="R198" s="636"/>
      <c r="S198" s="636"/>
      <c r="T198" s="636"/>
      <c r="U198" s="636"/>
      <c r="V198" s="636"/>
      <c r="W198" s="636"/>
      <c r="X198" s="636"/>
      <c r="Y198" s="636"/>
    </row>
    <row r="199" spans="1:25" s="627" customFormat="1" ht="21" hidden="1" customHeight="1">
      <c r="A199" s="648"/>
      <c r="B199" s="682"/>
      <c r="C199" s="649"/>
      <c r="D199" s="649"/>
      <c r="E199" s="649"/>
      <c r="F199" s="695"/>
      <c r="G199" s="655"/>
      <c r="H199" s="654"/>
      <c r="I199" s="656"/>
      <c r="J199" s="636"/>
      <c r="K199" s="636"/>
      <c r="L199" s="636"/>
      <c r="M199" s="636"/>
      <c r="N199" s="636"/>
      <c r="O199" s="636"/>
      <c r="P199" s="636"/>
      <c r="Q199" s="636"/>
      <c r="R199" s="636"/>
      <c r="S199" s="636"/>
      <c r="T199" s="636"/>
      <c r="U199" s="636"/>
      <c r="V199" s="636"/>
      <c r="W199" s="636"/>
      <c r="X199" s="636"/>
      <c r="Y199" s="636"/>
    </row>
    <row r="200" spans="1:25" s="627" customFormat="1" ht="18.75" hidden="1" customHeight="1">
      <c r="A200" s="648"/>
      <c r="B200" s="665"/>
      <c r="C200" s="663"/>
      <c r="D200" s="663"/>
      <c r="E200" s="663"/>
      <c r="F200" s="696"/>
      <c r="G200" s="696"/>
      <c r="H200" s="697"/>
      <c r="I200" s="696"/>
      <c r="J200" s="636"/>
      <c r="K200" s="636"/>
      <c r="L200" s="636"/>
      <c r="M200" s="636"/>
      <c r="N200" s="636"/>
      <c r="O200" s="636"/>
      <c r="P200" s="636"/>
      <c r="Q200" s="636"/>
      <c r="R200" s="636"/>
      <c r="S200" s="636"/>
      <c r="T200" s="636"/>
      <c r="U200" s="636"/>
      <c r="V200" s="636"/>
      <c r="W200" s="636"/>
      <c r="X200" s="636"/>
      <c r="Y200" s="636"/>
    </row>
    <row r="201" spans="1:25" s="627" customFormat="1" ht="18.75" hidden="1" customHeight="1">
      <c r="A201" s="648"/>
      <c r="B201" s="649"/>
      <c r="C201" s="649"/>
      <c r="D201" s="649"/>
      <c r="E201" s="649"/>
      <c r="F201" s="649"/>
      <c r="G201" s="649"/>
      <c r="H201" s="649"/>
      <c r="I201" s="649"/>
      <c r="J201" s="636"/>
      <c r="K201" s="636"/>
      <c r="L201" s="636"/>
      <c r="M201" s="636"/>
      <c r="N201" s="636"/>
      <c r="O201" s="636"/>
      <c r="P201" s="636"/>
      <c r="Q201" s="636"/>
      <c r="R201" s="636"/>
      <c r="S201" s="636"/>
      <c r="T201" s="636"/>
      <c r="U201" s="636"/>
      <c r="V201" s="636"/>
      <c r="W201" s="636"/>
      <c r="X201" s="636"/>
      <c r="Y201" s="636"/>
    </row>
    <row r="202" spans="1:25" s="627" customFormat="1" ht="18.75" hidden="1" customHeight="1">
      <c r="A202" s="648"/>
      <c r="B202" s="649"/>
      <c r="C202" s="649"/>
      <c r="D202" s="649"/>
      <c r="E202" s="649"/>
      <c r="F202" s="649"/>
      <c r="G202" s="649"/>
      <c r="H202" s="649"/>
      <c r="I202" s="649"/>
      <c r="J202" s="636"/>
      <c r="K202" s="636"/>
      <c r="L202" s="636"/>
      <c r="M202" s="636"/>
      <c r="N202" s="636"/>
      <c r="O202" s="636"/>
      <c r="P202" s="636"/>
      <c r="Q202" s="636"/>
      <c r="R202" s="636"/>
      <c r="S202" s="636"/>
      <c r="T202" s="636"/>
      <c r="U202" s="636"/>
      <c r="V202" s="636"/>
      <c r="W202" s="636"/>
      <c r="X202" s="636"/>
      <c r="Y202" s="636"/>
    </row>
    <row r="203" spans="1:25" s="627" customFormat="1" ht="36.75" hidden="1" customHeight="1">
      <c r="A203" s="648"/>
      <c r="B203" s="812" t="s">
        <v>722</v>
      </c>
      <c r="C203" s="813"/>
      <c r="D203" s="813"/>
      <c r="E203" s="820"/>
      <c r="F203" s="647"/>
      <c r="G203" s="642"/>
      <c r="H203" s="643"/>
      <c r="I203" s="643"/>
      <c r="J203" s="636"/>
      <c r="K203" s="636"/>
      <c r="L203" s="636"/>
      <c r="M203" s="636"/>
      <c r="N203" s="636"/>
      <c r="O203" s="636"/>
      <c r="P203" s="636"/>
      <c r="Q203" s="636"/>
      <c r="R203" s="636"/>
      <c r="S203" s="636"/>
      <c r="T203" s="636"/>
      <c r="U203" s="636"/>
      <c r="V203" s="636"/>
      <c r="W203" s="636"/>
      <c r="X203" s="636"/>
      <c r="Y203" s="636"/>
    </row>
    <row r="204" spans="1:25" s="627" customFormat="1" ht="15.75" hidden="1" customHeight="1">
      <c r="A204" s="648"/>
      <c r="B204" s="626"/>
      <c r="C204" s="626"/>
      <c r="D204" s="626"/>
      <c r="E204" s="626"/>
      <c r="F204" s="626"/>
      <c r="G204" s="626"/>
      <c r="H204" s="626"/>
      <c r="I204" s="626"/>
      <c r="J204" s="626"/>
    </row>
    <row r="205" spans="1:25" s="627" customFormat="1" ht="24" hidden="1" customHeight="1">
      <c r="B205" s="821" t="s">
        <v>890</v>
      </c>
      <c r="C205" s="821"/>
      <c r="D205" s="669"/>
      <c r="E205" s="669"/>
      <c r="F205" s="669"/>
      <c r="G205" s="669"/>
      <c r="H205" s="669"/>
      <c r="I205" s="669"/>
    </row>
    <row r="206" spans="1:25" s="627" customFormat="1" ht="54" hidden="1" customHeight="1">
      <c r="A206" s="626"/>
      <c r="B206" s="822" t="s">
        <v>903</v>
      </c>
      <c r="C206" s="822"/>
      <c r="D206" s="822"/>
      <c r="E206" s="822"/>
      <c r="F206" s="822"/>
      <c r="G206" s="822"/>
      <c r="H206" s="822"/>
      <c r="I206" s="822"/>
      <c r="J206" s="626"/>
    </row>
    <row r="207" spans="1:25" s="627" customFormat="1" ht="15.75" hidden="1" customHeight="1">
      <c r="A207" s="626"/>
      <c r="B207" s="651"/>
      <c r="C207" s="652"/>
      <c r="D207" s="652"/>
      <c r="E207" s="652"/>
      <c r="F207" s="652"/>
      <c r="G207" s="652"/>
      <c r="H207" s="652"/>
      <c r="I207" s="652"/>
      <c r="J207" s="626"/>
    </row>
    <row r="208" spans="1:25" s="627" customFormat="1" ht="48.75" hidden="1" customHeight="1">
      <c r="A208" s="626"/>
      <c r="B208" s="823" t="s">
        <v>788</v>
      </c>
      <c r="C208" s="824"/>
      <c r="D208" s="824"/>
      <c r="E208" s="824"/>
      <c r="F208" s="825">
        <f>N77</f>
        <v>0</v>
      </c>
      <c r="G208" s="826"/>
      <c r="H208" s="826"/>
      <c r="I208" s="827"/>
      <c r="J208" s="356"/>
      <c r="K208" s="356"/>
      <c r="L208" s="356"/>
      <c r="M208" s="356"/>
      <c r="N208" s="650"/>
      <c r="O208" s="356"/>
      <c r="P208" s="356"/>
      <c r="Q208" s="356"/>
      <c r="R208" s="356"/>
      <c r="S208" s="356"/>
      <c r="T208" s="356"/>
      <c r="U208" s="356"/>
      <c r="V208" s="356"/>
      <c r="W208" s="356"/>
      <c r="X208" s="356"/>
      <c r="Y208" s="356"/>
    </row>
    <row r="209" spans="1:25" s="627" customFormat="1" ht="81.75" hidden="1" customHeight="1">
      <c r="A209" s="626"/>
      <c r="B209" s="828" t="s">
        <v>891</v>
      </c>
      <c r="C209" s="829"/>
      <c r="D209" s="829"/>
      <c r="E209" s="830"/>
      <c r="F209" s="831">
        <f>N78</f>
        <v>0</v>
      </c>
      <c r="G209" s="832"/>
      <c r="H209" s="832"/>
      <c r="I209" s="833"/>
      <c r="J209" s="356"/>
      <c r="K209" s="356"/>
      <c r="L209" s="356"/>
      <c r="M209" s="356"/>
      <c r="N209" s="638"/>
      <c r="O209" s="356"/>
      <c r="P209" s="356"/>
      <c r="Q209" s="356"/>
      <c r="R209" s="356"/>
      <c r="S209" s="356"/>
      <c r="T209" s="356"/>
      <c r="U209" s="356"/>
      <c r="V209" s="356"/>
      <c r="W209" s="356"/>
      <c r="X209" s="356"/>
      <c r="Y209" s="356"/>
    </row>
    <row r="210" spans="1:25" s="627" customFormat="1" ht="34.5" hidden="1" customHeight="1">
      <c r="A210" s="648">
        <v>1</v>
      </c>
      <c r="B210" s="812" t="s">
        <v>714</v>
      </c>
      <c r="C210" s="813"/>
      <c r="D210" s="813"/>
      <c r="E210" s="814"/>
      <c r="F210" s="815"/>
      <c r="G210" s="803"/>
      <c r="H210" s="803"/>
      <c r="I210" s="804"/>
      <c r="J210" s="636"/>
      <c r="K210" s="636"/>
      <c r="L210" s="636"/>
      <c r="M210" s="636"/>
      <c r="N210" s="638"/>
      <c r="O210" s="636"/>
      <c r="P210" s="636"/>
      <c r="Q210" s="636"/>
      <c r="R210" s="636"/>
      <c r="S210" s="636"/>
      <c r="T210" s="636"/>
      <c r="U210" s="636"/>
      <c r="V210" s="636"/>
      <c r="W210" s="636"/>
      <c r="X210" s="636"/>
      <c r="Y210" s="636"/>
    </row>
    <row r="211" spans="1:25" s="627" customFormat="1" ht="14.25" hidden="1" customHeight="1">
      <c r="A211" s="670"/>
      <c r="B211" s="650"/>
      <c r="C211" s="650"/>
      <c r="D211" s="650"/>
      <c r="E211" s="650"/>
      <c r="F211" s="671"/>
      <c r="G211" s="671"/>
      <c r="H211" s="671"/>
      <c r="I211" s="671"/>
      <c r="J211" s="636"/>
      <c r="K211" s="636"/>
      <c r="L211" s="636"/>
      <c r="M211" s="636"/>
      <c r="N211" s="636"/>
      <c r="O211" s="636"/>
      <c r="P211" s="636"/>
      <c r="Q211" s="636"/>
      <c r="R211" s="636"/>
      <c r="S211" s="636"/>
      <c r="T211" s="636"/>
      <c r="U211" s="636"/>
      <c r="V211" s="636"/>
      <c r="W211" s="636"/>
      <c r="X211" s="636"/>
      <c r="Y211" s="636"/>
    </row>
    <row r="212" spans="1:25" s="627" customFormat="1" ht="33" hidden="1" customHeight="1">
      <c r="A212" s="648">
        <v>2</v>
      </c>
      <c r="B212" s="812" t="s">
        <v>715</v>
      </c>
      <c r="C212" s="813"/>
      <c r="D212" s="813"/>
      <c r="E212" s="813"/>
      <c r="F212" s="815"/>
      <c r="G212" s="803"/>
      <c r="H212" s="803"/>
      <c r="I212" s="804"/>
      <c r="J212" s="636"/>
      <c r="K212" s="636"/>
      <c r="L212" s="636"/>
      <c r="M212" s="636"/>
      <c r="N212" s="636"/>
      <c r="O212" s="636"/>
      <c r="P212" s="636"/>
      <c r="Q212" s="636"/>
      <c r="R212" s="636"/>
      <c r="S212" s="636"/>
      <c r="T212" s="636"/>
      <c r="U212" s="636"/>
      <c r="V212" s="636"/>
      <c r="W212" s="636"/>
      <c r="X212" s="636"/>
      <c r="Y212" s="636"/>
    </row>
    <row r="213" spans="1:25" s="627" customFormat="1" ht="14.25" hidden="1" customHeight="1">
      <c r="A213" s="670"/>
      <c r="B213" s="671"/>
      <c r="C213" s="671"/>
      <c r="D213" s="671"/>
      <c r="E213" s="671"/>
      <c r="F213" s="671"/>
      <c r="G213" s="671"/>
      <c r="H213" s="671"/>
      <c r="I213" s="671"/>
      <c r="J213" s="636"/>
      <c r="K213" s="636"/>
      <c r="L213" s="636"/>
      <c r="M213" s="636"/>
      <c r="N213" s="636"/>
      <c r="O213" s="636"/>
      <c r="P213" s="636"/>
      <c r="Q213" s="636"/>
      <c r="R213" s="636"/>
      <c r="S213" s="636"/>
      <c r="T213" s="636"/>
      <c r="U213" s="636"/>
      <c r="V213" s="636"/>
      <c r="W213" s="636"/>
      <c r="X213" s="636"/>
      <c r="Y213" s="636"/>
    </row>
    <row r="214" spans="1:25" s="627" customFormat="1" ht="20.25" hidden="1" customHeight="1">
      <c r="A214" s="816">
        <v>3</v>
      </c>
      <c r="B214" s="795" t="s">
        <v>724</v>
      </c>
      <c r="C214" s="796"/>
      <c r="D214" s="796"/>
      <c r="E214" s="796"/>
      <c r="F214" s="817"/>
      <c r="G214" s="818"/>
      <c r="H214" s="818"/>
      <c r="I214" s="819"/>
      <c r="J214" s="636"/>
      <c r="K214" s="636"/>
      <c r="L214" s="636"/>
      <c r="M214" s="636"/>
      <c r="N214" s="636"/>
      <c r="O214" s="636"/>
      <c r="P214" s="636"/>
      <c r="Q214" s="636"/>
      <c r="R214" s="636"/>
      <c r="S214" s="636"/>
      <c r="T214" s="636"/>
      <c r="U214" s="636"/>
      <c r="V214" s="636"/>
      <c r="W214" s="636"/>
      <c r="X214" s="636"/>
      <c r="Y214" s="636"/>
    </row>
    <row r="215" spans="1:25" s="627" customFormat="1" ht="17.25" hidden="1" customHeight="1">
      <c r="A215" s="816"/>
      <c r="B215" s="789"/>
      <c r="C215" s="790"/>
      <c r="D215" s="790"/>
      <c r="E215" s="790"/>
      <c r="F215" s="806"/>
      <c r="G215" s="807"/>
      <c r="H215" s="807"/>
      <c r="I215" s="808"/>
      <c r="J215" s="636"/>
      <c r="K215" s="636"/>
      <c r="L215" s="636"/>
      <c r="M215" s="636"/>
      <c r="N215" s="636"/>
      <c r="O215" s="636"/>
      <c r="P215" s="636"/>
      <c r="Q215" s="636"/>
      <c r="R215" s="636"/>
      <c r="S215" s="636"/>
      <c r="T215" s="636"/>
      <c r="U215" s="636"/>
      <c r="V215" s="636"/>
      <c r="W215" s="636"/>
      <c r="X215" s="636"/>
      <c r="Y215" s="636"/>
    </row>
    <row r="216" spans="1:25" s="627" customFormat="1" ht="21" hidden="1" customHeight="1">
      <c r="A216" s="648"/>
      <c r="B216" s="639"/>
      <c r="E216" s="666" t="s">
        <v>717</v>
      </c>
      <c r="F216" s="806"/>
      <c r="G216" s="807"/>
      <c r="H216" s="807"/>
      <c r="I216" s="808"/>
      <c r="J216" s="636"/>
      <c r="K216" s="636"/>
      <c r="L216" s="636"/>
      <c r="M216" s="636"/>
      <c r="N216" s="636"/>
      <c r="O216" s="636"/>
      <c r="P216" s="636"/>
      <c r="Q216" s="636"/>
      <c r="R216" s="636"/>
      <c r="S216" s="636"/>
      <c r="T216" s="636"/>
      <c r="U216" s="636"/>
      <c r="V216" s="636"/>
      <c r="W216" s="636"/>
      <c r="X216" s="636"/>
      <c r="Y216" s="636"/>
    </row>
    <row r="217" spans="1:25" s="627" customFormat="1" ht="21" hidden="1" customHeight="1">
      <c r="A217" s="648"/>
      <c r="B217" s="639"/>
      <c r="E217" s="666" t="s">
        <v>25</v>
      </c>
      <c r="F217" s="806"/>
      <c r="G217" s="807"/>
      <c r="H217" s="807"/>
      <c r="I217" s="808"/>
      <c r="J217" s="636"/>
      <c r="K217" s="636"/>
      <c r="L217" s="636"/>
      <c r="M217" s="636"/>
      <c r="N217" s="636"/>
      <c r="O217" s="636"/>
      <c r="P217" s="636"/>
      <c r="Q217" s="636"/>
      <c r="R217" s="636"/>
      <c r="S217" s="636"/>
      <c r="T217" s="636"/>
      <c r="U217" s="636"/>
      <c r="V217" s="636"/>
      <c r="W217" s="636"/>
      <c r="X217" s="636"/>
      <c r="Y217" s="636"/>
    </row>
    <row r="218" spans="1:25" s="627" customFormat="1" ht="18.75" hidden="1" customHeight="1">
      <c r="A218" s="648"/>
      <c r="B218" s="640"/>
      <c r="C218" s="641"/>
      <c r="D218" s="641"/>
      <c r="E218" s="667" t="s">
        <v>718</v>
      </c>
      <c r="F218" s="809"/>
      <c r="G218" s="810"/>
      <c r="H218" s="810"/>
      <c r="I218" s="811"/>
      <c r="J218" s="636"/>
      <c r="K218" s="636"/>
      <c r="L218" s="636"/>
      <c r="M218" s="636"/>
      <c r="N218" s="636"/>
      <c r="O218" s="636"/>
      <c r="P218" s="636"/>
      <c r="Q218" s="636"/>
      <c r="R218" s="636"/>
      <c r="S218" s="636"/>
      <c r="T218" s="636"/>
      <c r="U218" s="636"/>
      <c r="V218" s="636"/>
      <c r="W218" s="636"/>
      <c r="X218" s="636"/>
      <c r="Y218" s="636"/>
    </row>
    <row r="219" spans="1:25" s="627" customFormat="1" ht="42" hidden="1" customHeight="1">
      <c r="A219" s="668">
        <v>4</v>
      </c>
      <c r="B219" s="795" t="s">
        <v>892</v>
      </c>
      <c r="C219" s="796"/>
      <c r="D219" s="796"/>
      <c r="E219" s="796"/>
      <c r="F219" s="802"/>
      <c r="G219" s="803"/>
      <c r="H219" s="803"/>
      <c r="I219" s="804"/>
      <c r="J219" s="636"/>
      <c r="K219" s="636"/>
      <c r="L219" s="636"/>
      <c r="M219" s="636"/>
      <c r="N219" s="636"/>
      <c r="O219" s="636"/>
      <c r="P219" s="636"/>
      <c r="Q219" s="636"/>
      <c r="R219" s="636"/>
      <c r="S219" s="636"/>
      <c r="T219" s="636"/>
      <c r="U219" s="636"/>
      <c r="V219" s="636"/>
      <c r="W219" s="636"/>
      <c r="X219" s="636"/>
      <c r="Y219" s="636"/>
    </row>
    <row r="220" spans="1:25" s="627" customFormat="1" ht="19.5" hidden="1" customHeight="1">
      <c r="A220" s="626"/>
      <c r="B220" s="797" t="s">
        <v>863</v>
      </c>
      <c r="C220" s="798"/>
      <c r="D220" s="798"/>
      <c r="E220" s="798"/>
      <c r="F220" s="698"/>
      <c r="G220" s="698"/>
      <c r="H220" s="698"/>
      <c r="I220" s="699"/>
      <c r="J220" s="636"/>
      <c r="K220" s="636"/>
      <c r="L220" s="636"/>
      <c r="M220" s="636"/>
      <c r="N220" s="636"/>
      <c r="O220" s="636"/>
      <c r="P220" s="636"/>
      <c r="Q220" s="636"/>
      <c r="R220" s="636"/>
      <c r="S220" s="636"/>
      <c r="T220" s="636"/>
      <c r="U220" s="636"/>
      <c r="V220" s="636"/>
      <c r="W220" s="636"/>
      <c r="X220" s="636"/>
      <c r="Y220" s="636"/>
    </row>
    <row r="221" spans="1:25" s="627" customFormat="1" ht="49.5" hidden="1" customHeight="1">
      <c r="A221" s="626"/>
      <c r="B221" s="799" t="s">
        <v>901</v>
      </c>
      <c r="C221" s="790"/>
      <c r="D221" s="790"/>
      <c r="E221" s="790"/>
      <c r="F221" s="802"/>
      <c r="G221" s="803"/>
      <c r="H221" s="803"/>
      <c r="I221" s="804"/>
      <c r="J221" s="636"/>
      <c r="K221" s="636"/>
      <c r="L221" s="636"/>
      <c r="M221" s="636"/>
      <c r="N221" s="636"/>
      <c r="O221" s="636"/>
      <c r="P221" s="636"/>
      <c r="Q221" s="636"/>
      <c r="R221" s="636"/>
      <c r="S221" s="636"/>
      <c r="T221" s="636"/>
      <c r="U221" s="636"/>
      <c r="V221" s="636"/>
      <c r="W221" s="636"/>
      <c r="X221" s="636"/>
      <c r="Y221" s="636"/>
    </row>
    <row r="222" spans="1:25" s="627" customFormat="1" ht="13.5" hidden="1" customHeight="1">
      <c r="A222" s="626"/>
      <c r="B222" s="673"/>
      <c r="C222" s="626"/>
      <c r="D222" s="626"/>
      <c r="E222" s="666"/>
      <c r="F222" s="652"/>
      <c r="G222" s="652"/>
      <c r="H222" s="652"/>
      <c r="I222" s="674"/>
      <c r="J222" s="636"/>
      <c r="K222" s="636"/>
      <c r="L222" s="636"/>
      <c r="M222" s="636"/>
      <c r="N222" s="636"/>
      <c r="O222" s="636"/>
      <c r="P222" s="636"/>
      <c r="Q222" s="636"/>
      <c r="R222" s="636"/>
      <c r="S222" s="636"/>
      <c r="T222" s="636"/>
      <c r="U222" s="636"/>
      <c r="V222" s="636"/>
      <c r="W222" s="636"/>
      <c r="X222" s="636"/>
      <c r="Y222" s="636"/>
    </row>
    <row r="223" spans="1:25" s="627" customFormat="1" ht="34.5" hidden="1" customHeight="1">
      <c r="A223" s="648"/>
      <c r="B223" s="789" t="s">
        <v>864</v>
      </c>
      <c r="C223" s="790"/>
      <c r="D223" s="790"/>
      <c r="E223" s="790"/>
      <c r="F223" s="802"/>
      <c r="G223" s="803"/>
      <c r="H223" s="803"/>
      <c r="I223" s="804"/>
      <c r="J223" s="636"/>
      <c r="K223" s="636"/>
      <c r="L223" s="636"/>
      <c r="M223" s="636"/>
      <c r="N223" s="636"/>
      <c r="O223" s="636"/>
      <c r="P223" s="636"/>
      <c r="Q223" s="636"/>
      <c r="R223" s="636"/>
      <c r="S223" s="636"/>
      <c r="T223" s="636"/>
      <c r="U223" s="636"/>
      <c r="V223" s="636"/>
      <c r="W223" s="636"/>
      <c r="X223" s="636"/>
      <c r="Y223" s="636"/>
    </row>
    <row r="224" spans="1:25" s="627" customFormat="1" ht="10.5" hidden="1" customHeight="1">
      <c r="A224" s="648"/>
      <c r="B224" s="673"/>
      <c r="C224" s="626"/>
      <c r="D224" s="626"/>
      <c r="E224" s="666"/>
      <c r="F224" s="652"/>
      <c r="G224" s="652"/>
      <c r="H224" s="652"/>
      <c r="I224" s="674"/>
      <c r="J224" s="636"/>
      <c r="K224" s="636"/>
      <c r="L224" s="636"/>
      <c r="M224" s="636"/>
      <c r="N224" s="636"/>
      <c r="O224" s="636"/>
      <c r="P224" s="636"/>
      <c r="Q224" s="636"/>
      <c r="R224" s="636"/>
      <c r="S224" s="636"/>
      <c r="T224" s="636"/>
      <c r="U224" s="636"/>
      <c r="V224" s="636"/>
      <c r="W224" s="636"/>
      <c r="X224" s="636"/>
      <c r="Y224" s="636"/>
    </row>
    <row r="225" spans="1:25" s="627" customFormat="1" ht="24.95" hidden="1" customHeight="1">
      <c r="A225" s="648"/>
      <c r="B225" s="789" t="s">
        <v>719</v>
      </c>
      <c r="C225" s="790"/>
      <c r="D225" s="790"/>
      <c r="E225" s="790"/>
      <c r="F225" s="802"/>
      <c r="G225" s="803"/>
      <c r="H225" s="803"/>
      <c r="I225" s="804"/>
      <c r="J225" s="636"/>
      <c r="K225" s="636"/>
      <c r="L225" s="636"/>
      <c r="M225" s="636"/>
      <c r="N225" s="636"/>
      <c r="O225" s="636"/>
      <c r="P225" s="636"/>
      <c r="Q225" s="636"/>
      <c r="R225" s="636"/>
      <c r="S225" s="636"/>
      <c r="T225" s="636"/>
      <c r="U225" s="636"/>
      <c r="V225" s="636"/>
      <c r="W225" s="636"/>
      <c r="X225" s="636"/>
      <c r="Y225" s="636"/>
    </row>
    <row r="226" spans="1:25" s="627" customFormat="1" ht="11.25" hidden="1" customHeight="1">
      <c r="A226" s="648"/>
      <c r="B226" s="673"/>
      <c r="C226" s="626"/>
      <c r="D226" s="626"/>
      <c r="E226" s="666"/>
      <c r="F226" s="652"/>
      <c r="G226" s="652"/>
      <c r="H226" s="652"/>
      <c r="I226" s="674"/>
      <c r="J226" s="636"/>
      <c r="K226" s="636"/>
      <c r="L226" s="636"/>
      <c r="M226" s="636"/>
      <c r="N226" s="636"/>
      <c r="O226" s="636"/>
      <c r="P226" s="636"/>
      <c r="Q226" s="636"/>
      <c r="R226" s="636"/>
      <c r="S226" s="636"/>
      <c r="T226" s="636"/>
      <c r="U226" s="636"/>
      <c r="V226" s="636"/>
      <c r="W226" s="636"/>
      <c r="X226" s="636"/>
      <c r="Y226" s="636"/>
    </row>
    <row r="227" spans="1:25" s="627" customFormat="1" ht="56.25" hidden="1" customHeight="1">
      <c r="A227" s="648"/>
      <c r="B227" s="789" t="s">
        <v>893</v>
      </c>
      <c r="C227" s="790"/>
      <c r="D227" s="790"/>
      <c r="E227" s="790"/>
      <c r="F227" s="802"/>
      <c r="G227" s="803"/>
      <c r="H227" s="803"/>
      <c r="I227" s="804"/>
      <c r="J227" s="636"/>
      <c r="K227" s="636"/>
      <c r="L227" s="636"/>
      <c r="M227" s="636"/>
      <c r="N227" s="636"/>
      <c r="O227" s="636"/>
      <c r="P227" s="636"/>
      <c r="Q227" s="636"/>
      <c r="R227" s="636"/>
      <c r="S227" s="636"/>
      <c r="T227" s="636"/>
      <c r="U227" s="636"/>
      <c r="V227" s="636"/>
      <c r="W227" s="636"/>
      <c r="X227" s="636"/>
      <c r="Y227" s="636"/>
    </row>
    <row r="228" spans="1:25" s="627" customFormat="1" ht="11.25" hidden="1" customHeight="1">
      <c r="A228" s="648"/>
      <c r="B228" s="673"/>
      <c r="C228" s="626"/>
      <c r="D228" s="626"/>
      <c r="E228" s="666"/>
      <c r="F228" s="652"/>
      <c r="G228" s="652"/>
      <c r="H228" s="652"/>
      <c r="I228" s="674"/>
      <c r="J228" s="636"/>
      <c r="K228" s="636"/>
      <c r="L228" s="636"/>
      <c r="M228" s="636"/>
      <c r="N228" s="636"/>
      <c r="O228" s="636"/>
      <c r="P228" s="636"/>
      <c r="Q228" s="636"/>
      <c r="R228" s="636"/>
      <c r="S228" s="636"/>
      <c r="T228" s="636"/>
      <c r="U228" s="636"/>
      <c r="V228" s="636"/>
      <c r="W228" s="636"/>
      <c r="X228" s="636"/>
      <c r="Y228" s="636"/>
    </row>
    <row r="229" spans="1:25" s="627" customFormat="1" ht="24.95" hidden="1" customHeight="1">
      <c r="A229" s="648"/>
      <c r="B229" s="789" t="s">
        <v>867</v>
      </c>
      <c r="C229" s="790"/>
      <c r="D229" s="790"/>
      <c r="E229" s="790"/>
      <c r="F229" s="802"/>
      <c r="G229" s="803"/>
      <c r="H229" s="803"/>
      <c r="I229" s="804"/>
      <c r="J229" s="636"/>
      <c r="K229" s="636"/>
      <c r="L229" s="636"/>
      <c r="M229" s="636"/>
      <c r="N229" s="636"/>
      <c r="O229" s="636"/>
      <c r="P229" s="636"/>
      <c r="Q229" s="636"/>
      <c r="R229" s="636"/>
      <c r="S229" s="636"/>
      <c r="T229" s="636"/>
      <c r="U229" s="636"/>
      <c r="V229" s="636"/>
      <c r="W229" s="636"/>
      <c r="X229" s="636"/>
      <c r="Y229" s="636"/>
    </row>
    <row r="230" spans="1:25" s="627" customFormat="1" ht="34.5" hidden="1" customHeight="1">
      <c r="A230" s="648"/>
      <c r="B230" s="793" t="s">
        <v>894</v>
      </c>
      <c r="C230" s="794"/>
      <c r="D230" s="794"/>
      <c r="E230" s="794"/>
      <c r="F230" s="700"/>
      <c r="G230" s="701"/>
      <c r="H230" s="701"/>
      <c r="I230" s="702"/>
      <c r="J230" s="636"/>
      <c r="K230" s="636"/>
      <c r="L230" s="636"/>
      <c r="M230" s="636"/>
      <c r="N230" s="636"/>
      <c r="O230" s="636"/>
      <c r="P230" s="636"/>
      <c r="Q230" s="636"/>
      <c r="R230" s="636"/>
      <c r="S230" s="636"/>
      <c r="T230" s="636"/>
      <c r="U230" s="636"/>
      <c r="V230" s="636"/>
      <c r="W230" s="636"/>
      <c r="X230" s="636"/>
      <c r="Y230" s="636"/>
    </row>
    <row r="231" spans="1:25" s="627" customFormat="1" ht="24.95" hidden="1" customHeight="1">
      <c r="A231" s="648"/>
      <c r="B231" s="789" t="s">
        <v>721</v>
      </c>
      <c r="C231" s="790"/>
      <c r="D231" s="790"/>
      <c r="E231" s="790"/>
      <c r="F231" s="685"/>
      <c r="G231" s="685"/>
      <c r="H231" s="685"/>
      <c r="I231" s="685"/>
      <c r="J231" s="636"/>
      <c r="K231" s="636"/>
      <c r="L231" s="636"/>
      <c r="M231" s="636"/>
      <c r="N231" s="636"/>
      <c r="O231" s="636"/>
      <c r="P231" s="636"/>
      <c r="Q231" s="636"/>
      <c r="R231" s="636"/>
      <c r="S231" s="636"/>
      <c r="T231" s="636"/>
      <c r="U231" s="636"/>
      <c r="V231" s="636"/>
      <c r="W231" s="636"/>
      <c r="X231" s="636"/>
      <c r="Y231" s="636"/>
    </row>
    <row r="232" spans="1:25" s="627" customFormat="1" ht="18.75" hidden="1" customHeight="1">
      <c r="A232" s="648"/>
      <c r="B232" s="805" t="s">
        <v>836</v>
      </c>
      <c r="C232" s="805"/>
      <c r="D232" s="805"/>
      <c r="E232" s="805"/>
      <c r="F232" s="805"/>
      <c r="G232" s="805"/>
      <c r="H232" s="805"/>
      <c r="I232" s="805"/>
      <c r="J232" s="636"/>
      <c r="K232" s="636"/>
      <c r="L232" s="636"/>
      <c r="M232" s="636"/>
      <c r="N232" s="636"/>
      <c r="O232" s="636"/>
      <c r="P232" s="636"/>
      <c r="Q232" s="636"/>
      <c r="R232" s="636"/>
      <c r="S232" s="636"/>
      <c r="T232" s="636"/>
      <c r="U232" s="636"/>
      <c r="V232" s="636"/>
      <c r="W232" s="636"/>
      <c r="X232" s="636"/>
      <c r="Y232" s="636"/>
    </row>
    <row r="233" spans="1:25" s="627" customFormat="1" ht="18.75" hidden="1" customHeight="1">
      <c r="A233" s="648"/>
      <c r="B233" s="649"/>
      <c r="C233" s="649"/>
      <c r="D233" s="649"/>
      <c r="E233" s="649"/>
      <c r="F233" s="649"/>
      <c r="G233" s="649"/>
      <c r="H233" s="649"/>
      <c r="I233" s="649"/>
      <c r="J233" s="636"/>
      <c r="K233" s="636"/>
      <c r="L233" s="636"/>
      <c r="M233" s="636"/>
      <c r="N233" s="636"/>
      <c r="O233" s="636"/>
      <c r="P233" s="636"/>
      <c r="Q233" s="636"/>
      <c r="R233" s="636"/>
      <c r="S233" s="636"/>
      <c r="T233" s="636"/>
      <c r="U233" s="636"/>
      <c r="V233" s="636"/>
      <c r="W233" s="636"/>
      <c r="X233" s="636"/>
      <c r="Y233" s="636"/>
    </row>
    <row r="234" spans="1:25" s="627" customFormat="1" ht="52.5" hidden="1" customHeight="1">
      <c r="A234" s="703"/>
      <c r="B234" s="795" t="s">
        <v>888</v>
      </c>
      <c r="C234" s="796"/>
      <c r="D234" s="796"/>
      <c r="E234" s="796"/>
      <c r="F234" s="647"/>
      <c r="G234" s="642"/>
      <c r="H234" s="643"/>
      <c r="I234" s="643"/>
      <c r="J234" s="636"/>
      <c r="K234" s="636"/>
      <c r="L234" s="636"/>
      <c r="M234" s="636"/>
      <c r="N234" s="636"/>
      <c r="O234" s="636"/>
      <c r="P234" s="636"/>
      <c r="Q234" s="636"/>
      <c r="R234" s="636"/>
      <c r="S234" s="636"/>
      <c r="T234" s="636"/>
      <c r="U234" s="636"/>
      <c r="V234" s="636"/>
      <c r="W234" s="636"/>
      <c r="X234" s="636"/>
      <c r="Y234" s="636"/>
    </row>
    <row r="235" spans="1:25" s="627" customFormat="1" ht="19.5" hidden="1" customHeight="1">
      <c r="A235" s="626"/>
      <c r="B235" s="797" t="s">
        <v>872</v>
      </c>
      <c r="C235" s="798"/>
      <c r="D235" s="798"/>
      <c r="E235" s="798"/>
      <c r="I235" s="672"/>
      <c r="J235" s="636"/>
      <c r="K235" s="636"/>
      <c r="L235" s="636"/>
      <c r="M235" s="636"/>
      <c r="N235" s="636"/>
      <c r="O235" s="636"/>
      <c r="P235" s="636"/>
      <c r="Q235" s="636"/>
      <c r="R235" s="636"/>
      <c r="S235" s="636"/>
      <c r="T235" s="636"/>
      <c r="U235" s="636"/>
      <c r="V235" s="636"/>
      <c r="W235" s="636"/>
      <c r="X235" s="636"/>
      <c r="Y235" s="636"/>
    </row>
    <row r="236" spans="1:25" s="627" customFormat="1" ht="49.5" hidden="1" customHeight="1">
      <c r="A236" s="626"/>
      <c r="B236" s="799" t="s">
        <v>900</v>
      </c>
      <c r="C236" s="790"/>
      <c r="D236" s="790"/>
      <c r="E236" s="790"/>
      <c r="F236" s="647"/>
      <c r="G236" s="642"/>
      <c r="H236" s="643"/>
      <c r="I236" s="643"/>
      <c r="J236" s="636"/>
      <c r="K236" s="636"/>
      <c r="L236" s="636"/>
      <c r="M236" s="636"/>
      <c r="N236" s="636"/>
      <c r="O236" s="636"/>
      <c r="P236" s="636"/>
      <c r="Q236" s="636"/>
      <c r="R236" s="636"/>
      <c r="S236" s="636"/>
      <c r="T236" s="636"/>
      <c r="U236" s="636"/>
      <c r="V236" s="636"/>
      <c r="W236" s="636"/>
      <c r="X236" s="636"/>
      <c r="Y236" s="636"/>
    </row>
    <row r="237" spans="1:25" s="627" customFormat="1" ht="13.5" hidden="1" customHeight="1">
      <c r="A237" s="626"/>
      <c r="B237" s="673"/>
      <c r="C237" s="626"/>
      <c r="D237" s="626"/>
      <c r="E237" s="666"/>
      <c r="F237" s="652"/>
      <c r="G237" s="652"/>
      <c r="H237" s="652"/>
      <c r="I237" s="674"/>
      <c r="J237" s="636"/>
      <c r="K237" s="636"/>
      <c r="L237" s="636"/>
      <c r="M237" s="636"/>
      <c r="N237" s="636"/>
      <c r="O237" s="636"/>
      <c r="P237" s="636"/>
      <c r="Q237" s="636"/>
      <c r="R237" s="636"/>
      <c r="S237" s="636"/>
      <c r="T237" s="636"/>
      <c r="U237" s="636"/>
      <c r="V237" s="636"/>
      <c r="W237" s="636"/>
      <c r="X237" s="636"/>
      <c r="Y237" s="636"/>
    </row>
    <row r="238" spans="1:25" s="627" customFormat="1" ht="34.5" hidden="1" customHeight="1">
      <c r="A238" s="648"/>
      <c r="B238" s="789"/>
      <c r="C238" s="790"/>
      <c r="D238" s="790"/>
      <c r="E238" s="790"/>
      <c r="F238" s="800"/>
      <c r="G238" s="801"/>
      <c r="H238" s="800"/>
      <c r="I238" s="801"/>
      <c r="J238" s="636"/>
      <c r="K238" s="636"/>
      <c r="L238" s="636"/>
      <c r="M238" s="636"/>
      <c r="N238" s="636"/>
      <c r="O238" s="636"/>
      <c r="P238" s="636"/>
      <c r="Q238" s="636"/>
      <c r="R238" s="636"/>
      <c r="S238" s="636"/>
      <c r="T238" s="636"/>
      <c r="U238" s="636"/>
      <c r="V238" s="636"/>
      <c r="W238" s="636"/>
      <c r="X238" s="636"/>
      <c r="Y238" s="636"/>
    </row>
    <row r="239" spans="1:25" s="627" customFormat="1" ht="10.5" hidden="1" customHeight="1">
      <c r="A239" s="648"/>
      <c r="B239" s="673"/>
      <c r="C239" s="626"/>
      <c r="D239" s="626"/>
      <c r="E239" s="666"/>
      <c r="F239" s="652"/>
      <c r="G239" s="652"/>
      <c r="H239" s="652"/>
      <c r="I239" s="674"/>
      <c r="J239" s="636"/>
      <c r="K239" s="636"/>
      <c r="L239" s="636"/>
      <c r="M239" s="636"/>
      <c r="N239" s="636"/>
      <c r="O239" s="636"/>
      <c r="P239" s="636"/>
      <c r="Q239" s="636"/>
      <c r="R239" s="636"/>
      <c r="S239" s="636"/>
      <c r="T239" s="636"/>
      <c r="U239" s="636"/>
      <c r="V239" s="636"/>
      <c r="W239" s="636"/>
      <c r="X239" s="636"/>
      <c r="Y239" s="636"/>
    </row>
    <row r="240" spans="1:25" s="627" customFormat="1" ht="24.95" hidden="1" customHeight="1">
      <c r="A240" s="648"/>
      <c r="B240" s="789" t="s">
        <v>719</v>
      </c>
      <c r="C240" s="790"/>
      <c r="D240" s="790"/>
      <c r="E240" s="790"/>
      <c r="F240" s="647"/>
      <c r="G240" s="642"/>
      <c r="H240" s="643"/>
      <c r="I240" s="643"/>
      <c r="J240" s="636"/>
      <c r="K240" s="636"/>
      <c r="L240" s="636"/>
      <c r="M240" s="636"/>
      <c r="N240" s="636"/>
      <c r="O240" s="636"/>
      <c r="P240" s="636"/>
      <c r="Q240" s="636"/>
      <c r="R240" s="636"/>
      <c r="S240" s="636"/>
      <c r="T240" s="636"/>
      <c r="U240" s="636"/>
      <c r="V240" s="636"/>
      <c r="W240" s="636"/>
      <c r="X240" s="636"/>
      <c r="Y240" s="636"/>
    </row>
    <row r="241" spans="1:25" s="627" customFormat="1" ht="34.5" hidden="1" customHeight="1">
      <c r="A241" s="668" t="s">
        <v>895</v>
      </c>
      <c r="B241" s="789" t="s">
        <v>889</v>
      </c>
      <c r="C241" s="790"/>
      <c r="D241" s="790"/>
      <c r="E241" s="790"/>
      <c r="F241" s="647"/>
      <c r="G241" s="642"/>
      <c r="H241" s="643"/>
      <c r="I241" s="643"/>
      <c r="J241" s="636"/>
      <c r="K241" s="636"/>
      <c r="L241" s="636"/>
      <c r="M241" s="636"/>
      <c r="N241" s="636"/>
      <c r="O241" s="636"/>
      <c r="P241" s="636"/>
      <c r="Q241" s="636"/>
      <c r="R241" s="636"/>
      <c r="S241" s="636"/>
      <c r="T241" s="636"/>
      <c r="U241" s="636"/>
      <c r="V241" s="636"/>
      <c r="W241" s="636"/>
      <c r="X241" s="636"/>
      <c r="Y241" s="636"/>
    </row>
    <row r="242" spans="1:25" s="627" customFormat="1" ht="33.75" hidden="1" customHeight="1">
      <c r="B242" s="789" t="s">
        <v>786</v>
      </c>
      <c r="C242" s="790"/>
      <c r="D242" s="790"/>
      <c r="E242" s="790"/>
      <c r="F242" s="647"/>
      <c r="G242" s="642"/>
      <c r="H242" s="643"/>
      <c r="I242" s="643"/>
      <c r="J242" s="636"/>
      <c r="K242" s="636"/>
      <c r="L242" s="636"/>
      <c r="M242" s="636"/>
      <c r="N242" s="636"/>
      <c r="O242" s="636"/>
      <c r="P242" s="636"/>
      <c r="Q242" s="636"/>
      <c r="R242" s="636"/>
      <c r="S242" s="636"/>
      <c r="T242" s="636"/>
      <c r="U242" s="636"/>
      <c r="V242" s="636"/>
      <c r="W242" s="636"/>
      <c r="X242" s="636"/>
      <c r="Y242" s="636"/>
    </row>
    <row r="243" spans="1:25" s="627" customFormat="1" ht="11.25" hidden="1" customHeight="1">
      <c r="A243" s="648"/>
      <c r="B243" s="673"/>
      <c r="C243" s="626"/>
      <c r="D243" s="626"/>
      <c r="E243" s="666"/>
      <c r="F243" s="652"/>
      <c r="G243" s="652"/>
      <c r="H243" s="652"/>
      <c r="I243" s="674"/>
      <c r="J243" s="636"/>
      <c r="K243" s="636"/>
      <c r="L243" s="636"/>
      <c r="M243" s="636"/>
      <c r="N243" s="636"/>
      <c r="O243" s="636"/>
      <c r="P243" s="636"/>
      <c r="Q243" s="636"/>
      <c r="R243" s="636"/>
      <c r="S243" s="636"/>
      <c r="T243" s="636"/>
      <c r="U243" s="636"/>
      <c r="V243" s="636"/>
      <c r="W243" s="636"/>
      <c r="X243" s="636"/>
      <c r="Y243" s="636"/>
    </row>
    <row r="244" spans="1:25" s="627" customFormat="1" ht="17.45" hidden="1" customHeight="1">
      <c r="A244" s="648"/>
      <c r="B244" s="789"/>
      <c r="C244" s="790"/>
      <c r="D244" s="790"/>
      <c r="E244" s="790"/>
      <c r="F244" s="791"/>
      <c r="G244" s="792"/>
      <c r="H244" s="791"/>
      <c r="I244" s="792"/>
      <c r="J244" s="636"/>
      <c r="K244" s="636"/>
      <c r="L244" s="636"/>
      <c r="M244" s="636"/>
      <c r="N244" s="636"/>
      <c r="O244" s="636"/>
      <c r="P244" s="636"/>
      <c r="Q244" s="636"/>
      <c r="R244" s="636"/>
      <c r="S244" s="636"/>
      <c r="T244" s="636"/>
      <c r="U244" s="636"/>
      <c r="V244" s="636"/>
      <c r="W244" s="636"/>
      <c r="X244" s="636"/>
      <c r="Y244" s="636"/>
    </row>
    <row r="245" spans="1:25" s="627" customFormat="1" ht="24.95" hidden="1" customHeight="1">
      <c r="A245" s="648"/>
      <c r="B245" s="793" t="s">
        <v>720</v>
      </c>
      <c r="C245" s="794"/>
      <c r="D245" s="794"/>
      <c r="E245" s="794"/>
      <c r="F245" s="692"/>
      <c r="G245" s="645"/>
      <c r="H245" s="646"/>
      <c r="I245" s="644"/>
      <c r="J245" s="636"/>
      <c r="K245" s="636"/>
      <c r="L245" s="636"/>
      <c r="M245" s="636"/>
      <c r="N245" s="636"/>
      <c r="O245" s="636"/>
      <c r="P245" s="636"/>
      <c r="Q245" s="636"/>
      <c r="R245" s="636"/>
      <c r="S245" s="636"/>
      <c r="T245" s="636"/>
      <c r="U245" s="636"/>
      <c r="V245" s="636"/>
      <c r="W245" s="636"/>
      <c r="X245" s="636"/>
      <c r="Y245" s="636"/>
    </row>
    <row r="246" spans="1:25" s="627" customFormat="1" ht="31.5" hidden="1" customHeight="1">
      <c r="A246" s="648"/>
      <c r="B246" s="789" t="s">
        <v>721</v>
      </c>
      <c r="C246" s="790"/>
      <c r="D246" s="790"/>
      <c r="E246" s="790"/>
      <c r="F246" s="693"/>
      <c r="G246" s="655"/>
      <c r="H246" s="654"/>
      <c r="I246" s="656"/>
      <c r="J246" s="636"/>
      <c r="K246" s="636"/>
      <c r="L246" s="636"/>
      <c r="M246" s="636"/>
      <c r="N246" s="636"/>
      <c r="O246" s="636"/>
      <c r="P246" s="636"/>
      <c r="Q246" s="636"/>
      <c r="R246" s="636"/>
      <c r="S246" s="636"/>
      <c r="T246" s="636"/>
      <c r="U246" s="636"/>
      <c r="V246" s="636"/>
      <c r="W246" s="636"/>
      <c r="X246" s="636"/>
      <c r="Y246" s="636"/>
    </row>
    <row r="247" spans="1:25" s="627" customFormat="1" ht="15.75" hidden="1" customHeight="1">
      <c r="A247" s="648"/>
      <c r="B247" s="680"/>
      <c r="C247" s="681"/>
      <c r="D247" s="681"/>
      <c r="E247" s="681"/>
      <c r="F247" s="694"/>
      <c r="G247" s="655"/>
      <c r="H247" s="654"/>
      <c r="I247" s="656"/>
      <c r="J247" s="636"/>
      <c r="K247" s="636"/>
      <c r="L247" s="636"/>
      <c r="M247" s="636"/>
      <c r="N247" s="636"/>
      <c r="O247" s="636"/>
      <c r="P247" s="636"/>
      <c r="Q247" s="636"/>
      <c r="R247" s="636"/>
      <c r="S247" s="636"/>
      <c r="T247" s="636"/>
      <c r="U247" s="636"/>
      <c r="V247" s="636"/>
      <c r="W247" s="636"/>
      <c r="X247" s="636"/>
      <c r="Y247" s="636"/>
    </row>
    <row r="248" spans="1:25" s="627" customFormat="1" ht="21" hidden="1" customHeight="1">
      <c r="A248" s="648"/>
      <c r="B248" s="682"/>
      <c r="C248" s="649"/>
      <c r="D248" s="649"/>
      <c r="E248" s="649"/>
      <c r="F248" s="695"/>
      <c r="G248" s="655"/>
      <c r="H248" s="654"/>
      <c r="I248" s="656"/>
      <c r="J248" s="636"/>
      <c r="K248" s="636"/>
      <c r="L248" s="636"/>
      <c r="M248" s="636"/>
      <c r="N248" s="636"/>
      <c r="O248" s="636"/>
      <c r="P248" s="636"/>
      <c r="Q248" s="636"/>
      <c r="R248" s="636"/>
      <c r="S248" s="636"/>
      <c r="T248" s="636"/>
      <c r="U248" s="636"/>
      <c r="V248" s="636"/>
      <c r="W248" s="636"/>
      <c r="X248" s="636"/>
      <c r="Y248" s="636"/>
    </row>
    <row r="249" spans="1:25" s="627" customFormat="1" ht="18.75" hidden="1" customHeight="1">
      <c r="A249" s="648"/>
      <c r="B249" s="665"/>
      <c r="C249" s="663"/>
      <c r="D249" s="663"/>
      <c r="E249" s="663"/>
      <c r="F249" s="696"/>
      <c r="G249" s="696"/>
      <c r="H249" s="697"/>
      <c r="I249" s="696"/>
      <c r="J249" s="636"/>
      <c r="K249" s="636"/>
      <c r="L249" s="636"/>
      <c r="M249" s="636"/>
      <c r="N249" s="636"/>
      <c r="O249" s="636"/>
      <c r="P249" s="636"/>
      <c r="Q249" s="636"/>
      <c r="R249" s="636"/>
      <c r="S249" s="636"/>
      <c r="T249" s="636"/>
      <c r="U249" s="636"/>
      <c r="V249" s="636"/>
      <c r="W249" s="636"/>
      <c r="X249" s="636"/>
      <c r="Y249" s="636"/>
    </row>
    <row r="250" spans="1:25" s="627" customFormat="1" ht="16.5" hidden="1" customHeight="1">
      <c r="B250" s="634"/>
      <c r="C250" s="634"/>
      <c r="D250" s="634"/>
      <c r="E250" s="634"/>
      <c r="F250" s="634"/>
      <c r="G250" s="634"/>
      <c r="H250" s="634"/>
      <c r="I250" s="634"/>
    </row>
    <row r="251" spans="1:25" ht="16.5" hidden="1" customHeight="1">
      <c r="A251" s="658"/>
      <c r="B251" s="649"/>
      <c r="C251" s="649"/>
      <c r="D251" s="649"/>
      <c r="E251" s="649"/>
      <c r="F251" s="649"/>
      <c r="G251" s="649"/>
      <c r="H251" s="649"/>
      <c r="I251" s="649"/>
    </row>
    <row r="252" spans="1:25" ht="53.25" hidden="1" customHeight="1">
      <c r="A252" s="653">
        <v>5</v>
      </c>
      <c r="B252" s="916" t="s">
        <v>840</v>
      </c>
      <c r="C252" s="916"/>
      <c r="D252" s="916"/>
      <c r="E252" s="916"/>
      <c r="F252" s="916"/>
      <c r="G252" s="916"/>
      <c r="H252" s="916"/>
      <c r="I252" s="659"/>
    </row>
    <row r="253" spans="1:25" ht="9" hidden="1" customHeight="1">
      <c r="A253" s="356"/>
      <c r="B253" s="917"/>
      <c r="C253" s="917"/>
      <c r="D253" s="917"/>
      <c r="E253" s="917"/>
      <c r="F253" s="917"/>
      <c r="G253" s="917"/>
      <c r="H253" s="917"/>
      <c r="I253" s="917"/>
    </row>
    <row r="254" spans="1:25" ht="61.5" hidden="1" customHeight="1">
      <c r="A254" s="653">
        <v>6</v>
      </c>
      <c r="B254" s="916" t="s">
        <v>841</v>
      </c>
      <c r="C254" s="916"/>
      <c r="D254" s="916"/>
      <c r="E254" s="916"/>
      <c r="F254" s="916"/>
      <c r="G254" s="916"/>
      <c r="H254" s="916"/>
      <c r="I254" s="659"/>
    </row>
    <row r="255" spans="1:25" ht="15.75" hidden="1" customHeight="1">
      <c r="A255" s="918"/>
      <c r="B255" s="919"/>
      <c r="C255" s="919"/>
      <c r="D255" s="919"/>
      <c r="E255" s="919"/>
      <c r="F255" s="919"/>
      <c r="G255" s="919"/>
      <c r="H255" s="919"/>
      <c r="I255" s="920"/>
    </row>
    <row r="256" spans="1:25" ht="72" hidden="1" customHeight="1">
      <c r="A256" s="653">
        <v>7</v>
      </c>
      <c r="B256" s="916" t="s">
        <v>842</v>
      </c>
      <c r="C256" s="916"/>
      <c r="D256" s="916"/>
      <c r="E256" s="916"/>
      <c r="F256" s="916"/>
      <c r="G256" s="916"/>
      <c r="H256" s="916"/>
      <c r="I256" s="659"/>
    </row>
    <row r="257" spans="1:24" ht="45.75" hidden="1" customHeight="1">
      <c r="A257" s="660">
        <v>8</v>
      </c>
      <c r="B257" s="921" t="s">
        <v>722</v>
      </c>
      <c r="C257" s="921"/>
      <c r="D257" s="921"/>
      <c r="E257" s="922"/>
      <c r="F257" s="647" t="s">
        <v>837</v>
      </c>
      <c r="G257" s="923" t="s">
        <v>838</v>
      </c>
      <c r="H257" s="924"/>
      <c r="I257" s="647" t="s">
        <v>839</v>
      </c>
    </row>
    <row r="258" spans="1:24" ht="48" customHeight="1">
      <c r="A258" s="360"/>
      <c r="B258" s="315"/>
      <c r="C258" s="315"/>
      <c r="D258" s="315"/>
      <c r="E258" s="497"/>
      <c r="F258" s="497"/>
      <c r="G258" s="497"/>
      <c r="H258" s="498"/>
      <c r="I258" s="446"/>
      <c r="J258" s="446"/>
      <c r="K258" s="446"/>
      <c r="L258" s="446"/>
      <c r="M258" s="499"/>
      <c r="N258" s="446"/>
      <c r="O258" s="446"/>
      <c r="P258" s="446"/>
      <c r="Q258" s="446"/>
      <c r="R258" s="446"/>
      <c r="S258" s="446"/>
      <c r="T258" s="446"/>
      <c r="U258" s="446"/>
      <c r="V258" s="446"/>
      <c r="W258" s="446"/>
      <c r="X258" s="446"/>
    </row>
    <row r="259" spans="1:24" ht="16.5" customHeight="1">
      <c r="A259" s="502" t="s">
        <v>843</v>
      </c>
      <c r="B259" s="911" t="s">
        <v>726</v>
      </c>
      <c r="C259" s="911"/>
      <c r="D259" s="911"/>
      <c r="E259" s="911"/>
      <c r="F259" s="911"/>
      <c r="G259" s="911"/>
      <c r="H259" s="911"/>
      <c r="I259" s="360"/>
    </row>
    <row r="260" spans="1:24" ht="9" customHeight="1">
      <c r="A260" s="360"/>
      <c r="B260" s="446"/>
      <c r="C260" s="446"/>
      <c r="D260" s="446"/>
      <c r="E260" s="446"/>
      <c r="F260" s="446"/>
      <c r="G260" s="446"/>
      <c r="H260" s="360"/>
      <c r="I260" s="360"/>
    </row>
    <row r="261" spans="1:24" ht="42.75" customHeight="1">
      <c r="A261" s="503"/>
      <c r="B261" s="912" t="s">
        <v>927</v>
      </c>
      <c r="C261" s="912"/>
      <c r="D261" s="912"/>
      <c r="E261" s="912"/>
      <c r="F261" s="912"/>
      <c r="G261" s="912"/>
      <c r="H261" s="912"/>
    </row>
    <row r="262" spans="1:24" ht="36.75" customHeight="1">
      <c r="A262" s="506"/>
      <c r="B262" s="913" t="s">
        <v>974</v>
      </c>
      <c r="C262" s="913"/>
      <c r="D262" s="913"/>
      <c r="E262" s="913"/>
      <c r="F262" s="913"/>
      <c r="G262" s="913"/>
      <c r="H262" s="913"/>
      <c r="I262" s="913"/>
    </row>
    <row r="263" spans="1:24" ht="81" hidden="1" customHeight="1">
      <c r="A263" s="506" t="s">
        <v>813</v>
      </c>
      <c r="B263" s="914" t="s">
        <v>904</v>
      </c>
      <c r="C263" s="914"/>
      <c r="D263" s="914"/>
      <c r="E263" s="914"/>
      <c r="F263" s="914"/>
      <c r="G263" s="914"/>
      <c r="H263" s="914"/>
      <c r="I263" s="914"/>
    </row>
    <row r="264" spans="1:24" ht="62.25" hidden="1" customHeight="1">
      <c r="A264" s="506" t="s">
        <v>814</v>
      </c>
      <c r="B264" s="914" t="s">
        <v>905</v>
      </c>
      <c r="C264" s="914"/>
      <c r="D264" s="914"/>
      <c r="E264" s="914"/>
      <c r="F264" s="914"/>
      <c r="G264" s="914"/>
      <c r="H264" s="914"/>
      <c r="I264" s="914"/>
    </row>
    <row r="265" spans="1:24" ht="306.75" hidden="1" customHeight="1">
      <c r="A265" s="504"/>
      <c r="B265" s="915" t="s">
        <v>844</v>
      </c>
      <c r="C265" s="915"/>
      <c r="D265" s="915"/>
      <c r="E265" s="915"/>
      <c r="F265" s="915"/>
      <c r="G265" s="915"/>
      <c r="H265" s="915"/>
      <c r="I265" s="915"/>
    </row>
    <row r="266" spans="1:24" ht="100.5" hidden="1" customHeight="1">
      <c r="A266" s="506"/>
      <c r="B266" s="909" t="s">
        <v>845</v>
      </c>
      <c r="C266" s="909"/>
      <c r="D266" s="909"/>
      <c r="E266" s="909"/>
      <c r="F266" s="909"/>
      <c r="G266" s="909"/>
      <c r="H266" s="909"/>
      <c r="I266" s="909"/>
    </row>
    <row r="267" spans="1:24" ht="21.75" customHeight="1">
      <c r="A267" s="360"/>
      <c r="B267" s="914"/>
      <c r="C267" s="914"/>
      <c r="D267" s="914"/>
      <c r="E267" s="914"/>
      <c r="F267" s="914"/>
      <c r="G267" s="914"/>
      <c r="H267" s="914"/>
      <c r="I267" s="914"/>
    </row>
    <row r="268" spans="1:24" ht="75" customHeight="1">
      <c r="A268" s="506"/>
      <c r="B268" s="862" t="s">
        <v>727</v>
      </c>
      <c r="C268" s="862"/>
      <c r="D268" s="862"/>
      <c r="E268" s="862"/>
      <c r="F268" s="862"/>
      <c r="G268" s="862"/>
      <c r="H268" s="862"/>
      <c r="I268" s="360"/>
    </row>
    <row r="269" spans="1:24" ht="20.25" customHeight="1">
      <c r="A269" s="507">
        <v>4</v>
      </c>
      <c r="B269" s="910" t="s">
        <v>846</v>
      </c>
      <c r="C269" s="910"/>
      <c r="D269" s="910"/>
      <c r="E269" s="910"/>
      <c r="F269" s="910"/>
      <c r="G269" s="910"/>
      <c r="H269" s="910"/>
      <c r="I269" s="360"/>
      <c r="M269" s="357" t="str">
        <f>M22</f>
        <v>2 or more</v>
      </c>
    </row>
    <row r="270" spans="1:24" ht="29.25" customHeight="1">
      <c r="A270" s="460"/>
      <c r="B270" s="894" t="s">
        <v>690</v>
      </c>
      <c r="C270" s="874"/>
      <c r="D270" s="903"/>
      <c r="E270" s="904"/>
      <c r="F270" s="905"/>
      <c r="G270" s="905"/>
      <c r="H270" s="906"/>
      <c r="I270" s="360"/>
    </row>
    <row r="271" spans="1:24" ht="90" customHeight="1">
      <c r="A271" s="512"/>
      <c r="B271" s="881" t="s">
        <v>847</v>
      </c>
      <c r="C271" s="907"/>
      <c r="D271" s="908"/>
      <c r="E271" s="514"/>
      <c r="F271" s="870"/>
      <c r="G271" s="871"/>
      <c r="H271" s="872"/>
      <c r="I271" s="360"/>
    </row>
    <row r="272" spans="1:24" ht="25.5" hidden="1" customHeight="1">
      <c r="A272" s="460" t="s">
        <v>729</v>
      </c>
      <c r="B272" s="894" t="s">
        <v>730</v>
      </c>
      <c r="C272" s="874"/>
      <c r="D272" s="874"/>
      <c r="E272" s="874"/>
      <c r="F272" s="874"/>
      <c r="G272" s="874"/>
      <c r="H272" s="874"/>
      <c r="I272" s="360"/>
    </row>
    <row r="273" spans="1:9" ht="34.5" hidden="1" customHeight="1">
      <c r="A273" s="512"/>
      <c r="B273" s="897" t="s">
        <v>736</v>
      </c>
      <c r="C273" s="897"/>
      <c r="D273" s="458" t="s">
        <v>792</v>
      </c>
      <c r="E273" s="509"/>
      <c r="F273" s="898" t="s">
        <v>733</v>
      </c>
      <c r="G273" s="899"/>
      <c r="H273" s="900"/>
      <c r="I273" s="360"/>
    </row>
    <row r="274" spans="1:9" ht="15.75" hidden="1" customHeight="1">
      <c r="A274" s="512">
        <v>1</v>
      </c>
      <c r="B274" s="885" t="s">
        <v>848</v>
      </c>
      <c r="C274" s="886"/>
      <c r="D274" s="518"/>
      <c r="E274" s="509"/>
      <c r="F274" s="870"/>
      <c r="G274" s="871"/>
      <c r="H274" s="872"/>
    </row>
    <row r="275" spans="1:9" ht="15.75" hidden="1" customHeight="1">
      <c r="A275" s="512">
        <v>2</v>
      </c>
      <c r="B275" s="885" t="s">
        <v>849</v>
      </c>
      <c r="C275" s="886"/>
      <c r="D275" s="518"/>
      <c r="E275" s="509"/>
      <c r="F275" s="870"/>
      <c r="G275" s="871"/>
      <c r="H275" s="872"/>
      <c r="I275" s="360"/>
    </row>
    <row r="276" spans="1:9" ht="16.5" hidden="1" customHeight="1">
      <c r="A276" s="512">
        <v>3</v>
      </c>
      <c r="B276" s="885" t="s">
        <v>850</v>
      </c>
      <c r="C276" s="886"/>
      <c r="D276" s="518"/>
      <c r="E276" s="509"/>
      <c r="F276" s="870"/>
      <c r="G276" s="871"/>
      <c r="H276" s="872"/>
      <c r="I276" s="360"/>
    </row>
    <row r="277" spans="1:9" ht="15" hidden="1" customHeight="1">
      <c r="A277" s="460"/>
      <c r="B277" s="508"/>
      <c r="C277" s="509"/>
      <c r="D277" s="509"/>
      <c r="E277" s="509"/>
      <c r="F277" s="509"/>
      <c r="G277" s="509"/>
      <c r="H277" s="509"/>
      <c r="I277" s="360"/>
    </row>
    <row r="278" spans="1:9" ht="20.25" customHeight="1">
      <c r="A278" s="510" t="s">
        <v>675</v>
      </c>
      <c r="B278" s="894" t="s">
        <v>744</v>
      </c>
      <c r="C278" s="874"/>
      <c r="D278" s="874"/>
      <c r="E278" s="874"/>
      <c r="F278" s="874"/>
      <c r="G278" s="874"/>
      <c r="H278" s="874"/>
      <c r="I278" s="360"/>
    </row>
    <row r="279" spans="1:9" ht="59.25" customHeight="1">
      <c r="A279" s="661" t="s">
        <v>735</v>
      </c>
      <c r="B279" s="895" t="s">
        <v>736</v>
      </c>
      <c r="C279" s="896"/>
      <c r="D279" s="583" t="s">
        <v>793</v>
      </c>
      <c r="E279" s="508"/>
      <c r="F279" s="894" t="s">
        <v>733</v>
      </c>
      <c r="G279" s="874"/>
      <c r="H279" s="875"/>
      <c r="I279" s="360"/>
    </row>
    <row r="280" spans="1:9" ht="15.75" customHeight="1">
      <c r="A280" s="512">
        <v>1</v>
      </c>
      <c r="B280" s="885" t="s">
        <v>848</v>
      </c>
      <c r="C280" s="886"/>
      <c r="D280" s="518"/>
      <c r="E280" s="509"/>
      <c r="F280" s="870"/>
      <c r="G280" s="871"/>
      <c r="H280" s="872"/>
      <c r="I280" s="360"/>
    </row>
    <row r="281" spans="1:9" ht="15.75" customHeight="1">
      <c r="A281" s="512">
        <v>2</v>
      </c>
      <c r="B281" s="885" t="s">
        <v>849</v>
      </c>
      <c r="C281" s="886"/>
      <c r="D281" s="518"/>
      <c r="E281" s="509"/>
      <c r="F281" s="870"/>
      <c r="G281" s="871"/>
      <c r="H281" s="872"/>
    </row>
    <row r="282" spans="1:9" ht="15.75" customHeight="1">
      <c r="A282" s="512">
        <v>3</v>
      </c>
      <c r="B282" s="885" t="s">
        <v>850</v>
      </c>
      <c r="C282" s="886"/>
      <c r="D282" s="518"/>
      <c r="E282" s="509"/>
      <c r="F282" s="870"/>
      <c r="G282" s="871"/>
      <c r="H282" s="872"/>
      <c r="I282" s="360"/>
    </row>
    <row r="283" spans="1:9" ht="16.5" customHeight="1">
      <c r="A283" s="512">
        <v>4</v>
      </c>
      <c r="B283" s="885" t="s">
        <v>851</v>
      </c>
      <c r="C283" s="886"/>
      <c r="D283" s="518"/>
      <c r="E283" s="509"/>
      <c r="F283" s="870"/>
      <c r="G283" s="871"/>
      <c r="H283" s="872"/>
      <c r="I283" s="360"/>
    </row>
    <row r="284" spans="1:9" ht="16.5" customHeight="1">
      <c r="A284" s="512">
        <v>5</v>
      </c>
      <c r="B284" s="885" t="s">
        <v>852</v>
      </c>
      <c r="C284" s="886"/>
      <c r="D284" s="518"/>
      <c r="E284" s="509"/>
      <c r="F284" s="870"/>
      <c r="G284" s="871"/>
      <c r="H284" s="872"/>
      <c r="I284" s="360"/>
    </row>
    <row r="285" spans="1:9" ht="51" customHeight="1">
      <c r="A285" s="512"/>
      <c r="B285" s="887" t="s">
        <v>746</v>
      </c>
      <c r="C285" s="888"/>
      <c r="D285" s="518"/>
      <c r="E285" s="583"/>
      <c r="F285" s="509"/>
      <c r="G285" s="509"/>
      <c r="H285" s="566"/>
      <c r="I285" s="360"/>
    </row>
    <row r="286" spans="1:9" ht="16.5" hidden="1" customHeight="1">
      <c r="A286" s="506"/>
      <c r="B286" s="358"/>
      <c r="C286" s="358"/>
      <c r="D286" s="497"/>
      <c r="E286" s="497"/>
      <c r="F286" s="497"/>
      <c r="G286" s="497"/>
      <c r="H286" s="497"/>
      <c r="I286" s="360"/>
    </row>
    <row r="287" spans="1:9" ht="16.5" hidden="1" customHeight="1">
      <c r="A287" s="510" t="s">
        <v>747</v>
      </c>
      <c r="B287" s="875" t="s">
        <v>748</v>
      </c>
      <c r="C287" s="889"/>
      <c r="D287" s="528"/>
      <c r="E287" s="890"/>
      <c r="F287" s="891"/>
      <c r="G287" s="892"/>
      <c r="H287" s="893"/>
      <c r="I287" s="360"/>
    </row>
    <row r="288" spans="1:9" ht="34.5" hidden="1" customHeight="1">
      <c r="A288" s="510"/>
      <c r="B288" s="874"/>
      <c r="C288" s="875"/>
      <c r="D288" s="529" t="s">
        <v>794</v>
      </c>
      <c r="E288" s="876" t="s">
        <v>733</v>
      </c>
      <c r="F288" s="877"/>
      <c r="G288" s="877"/>
      <c r="H288" s="878"/>
      <c r="I288" s="360"/>
    </row>
    <row r="289" spans="1:13" ht="56.25" hidden="1" customHeight="1">
      <c r="A289" s="512"/>
      <c r="B289" s="868" t="s">
        <v>750</v>
      </c>
      <c r="C289" s="869"/>
      <c r="D289" s="518"/>
      <c r="E289" s="870"/>
      <c r="F289" s="871"/>
      <c r="G289" s="871"/>
      <c r="H289" s="872"/>
    </row>
    <row r="290" spans="1:13" ht="15.75" hidden="1" customHeight="1">
      <c r="A290" s="512"/>
      <c r="B290" s="879" t="s">
        <v>751</v>
      </c>
      <c r="C290" s="880"/>
      <c r="D290" s="527"/>
      <c r="E290" s="881"/>
      <c r="F290" s="882"/>
      <c r="G290" s="883"/>
      <c r="H290" s="884"/>
      <c r="I290" s="360"/>
    </row>
    <row r="291" spans="1:13" ht="79.5" hidden="1" customHeight="1">
      <c r="A291" s="584"/>
      <c r="B291" s="868" t="s">
        <v>752</v>
      </c>
      <c r="C291" s="869"/>
      <c r="D291" s="518"/>
      <c r="E291" s="870"/>
      <c r="F291" s="871"/>
      <c r="G291" s="871"/>
      <c r="H291" s="872"/>
      <c r="I291" s="360"/>
    </row>
    <row r="292" spans="1:13" ht="14.25" hidden="1" customHeight="1">
      <c r="A292" s="586"/>
      <c r="B292" s="446"/>
      <c r="C292" s="446"/>
      <c r="D292" s="446"/>
      <c r="G292" s="446"/>
    </row>
    <row r="293" spans="1:13" ht="20.25" hidden="1" customHeight="1">
      <c r="A293" s="507">
        <v>5</v>
      </c>
      <c r="B293" s="901" t="s">
        <v>853</v>
      </c>
      <c r="C293" s="902"/>
      <c r="D293" s="902"/>
      <c r="E293" s="902"/>
      <c r="F293" s="902"/>
      <c r="G293" s="902"/>
      <c r="H293" s="902"/>
      <c r="I293" s="360"/>
      <c r="M293" s="357">
        <f>M48</f>
        <v>0</v>
      </c>
    </row>
    <row r="294" spans="1:13" ht="29.25" hidden="1" customHeight="1">
      <c r="A294" s="460"/>
      <c r="B294" s="894" t="s">
        <v>854</v>
      </c>
      <c r="C294" s="874"/>
      <c r="D294" s="903"/>
      <c r="E294" s="904"/>
      <c r="F294" s="905"/>
      <c r="G294" s="905"/>
      <c r="H294" s="906"/>
      <c r="I294" s="360"/>
    </row>
    <row r="295" spans="1:13" ht="90" hidden="1" customHeight="1">
      <c r="A295" s="512"/>
      <c r="B295" s="881" t="s">
        <v>847</v>
      </c>
      <c r="C295" s="907"/>
      <c r="D295" s="908"/>
      <c r="E295" s="514"/>
      <c r="F295" s="870"/>
      <c r="G295" s="871"/>
      <c r="H295" s="872"/>
      <c r="I295" s="360"/>
    </row>
    <row r="296" spans="1:13" ht="25.5" hidden="1" customHeight="1">
      <c r="A296" s="460" t="s">
        <v>729</v>
      </c>
      <c r="B296" s="894" t="s">
        <v>730</v>
      </c>
      <c r="C296" s="874"/>
      <c r="D296" s="874"/>
      <c r="E296" s="874"/>
      <c r="F296" s="874"/>
      <c r="G296" s="874"/>
      <c r="H296" s="874"/>
      <c r="I296" s="360"/>
    </row>
    <row r="297" spans="1:13" ht="34.5" hidden="1" customHeight="1">
      <c r="A297" s="512"/>
      <c r="B297" s="897" t="s">
        <v>736</v>
      </c>
      <c r="C297" s="897"/>
      <c r="D297" s="458" t="s">
        <v>792</v>
      </c>
      <c r="E297" s="509"/>
      <c r="F297" s="898" t="s">
        <v>733</v>
      </c>
      <c r="G297" s="899"/>
      <c r="H297" s="900"/>
      <c r="I297" s="360"/>
    </row>
    <row r="298" spans="1:13" ht="15.75" hidden="1" customHeight="1">
      <c r="A298" s="512">
        <v>1</v>
      </c>
      <c r="B298" s="885" t="s">
        <v>848</v>
      </c>
      <c r="C298" s="886"/>
      <c r="D298" s="518"/>
      <c r="E298" s="509"/>
      <c r="F298" s="870"/>
      <c r="G298" s="871"/>
      <c r="H298" s="872"/>
    </row>
    <row r="299" spans="1:13" ht="15.75" hidden="1" customHeight="1">
      <c r="A299" s="512">
        <v>2</v>
      </c>
      <c r="B299" s="885" t="s">
        <v>849</v>
      </c>
      <c r="C299" s="886"/>
      <c r="D299" s="518"/>
      <c r="E299" s="509"/>
      <c r="F299" s="870"/>
      <c r="G299" s="871"/>
      <c r="H299" s="872"/>
      <c r="I299" s="360"/>
    </row>
    <row r="300" spans="1:13" ht="16.5" hidden="1" customHeight="1">
      <c r="A300" s="512">
        <v>3</v>
      </c>
      <c r="B300" s="885" t="s">
        <v>850</v>
      </c>
      <c r="C300" s="886"/>
      <c r="D300" s="518"/>
      <c r="E300" s="509"/>
      <c r="F300" s="870"/>
      <c r="G300" s="871"/>
      <c r="H300" s="872"/>
      <c r="I300" s="360"/>
    </row>
    <row r="301" spans="1:13" ht="15" hidden="1" customHeight="1">
      <c r="A301" s="460"/>
      <c r="B301" s="508"/>
      <c r="C301" s="509"/>
      <c r="D301" s="509"/>
      <c r="E301" s="509"/>
      <c r="F301" s="509"/>
      <c r="G301" s="509"/>
      <c r="H301" s="509"/>
      <c r="I301" s="360"/>
    </row>
    <row r="302" spans="1:13" ht="20.25" hidden="1" customHeight="1">
      <c r="A302" s="510" t="s">
        <v>680</v>
      </c>
      <c r="B302" s="894" t="s">
        <v>744</v>
      </c>
      <c r="C302" s="874"/>
      <c r="D302" s="874"/>
      <c r="E302" s="874"/>
      <c r="F302" s="874"/>
      <c r="G302" s="874"/>
      <c r="H302" s="874"/>
      <c r="I302" s="360"/>
    </row>
    <row r="303" spans="1:13" ht="59.25" hidden="1" customHeight="1">
      <c r="A303" s="661" t="s">
        <v>735</v>
      </c>
      <c r="B303" s="895" t="s">
        <v>736</v>
      </c>
      <c r="C303" s="896"/>
      <c r="D303" s="583" t="s">
        <v>793</v>
      </c>
      <c r="E303" s="508"/>
      <c r="F303" s="894" t="s">
        <v>733</v>
      </c>
      <c r="G303" s="874"/>
      <c r="H303" s="875"/>
      <c r="I303" s="360"/>
    </row>
    <row r="304" spans="1:13" ht="15.75" hidden="1" customHeight="1">
      <c r="A304" s="512">
        <v>1</v>
      </c>
      <c r="B304" s="885" t="s">
        <v>848</v>
      </c>
      <c r="C304" s="886"/>
      <c r="D304" s="518"/>
      <c r="E304" s="509"/>
      <c r="F304" s="870"/>
      <c r="G304" s="871"/>
      <c r="H304" s="872"/>
      <c r="I304" s="360"/>
    </row>
    <row r="305" spans="1:9" ht="15.75" hidden="1" customHeight="1">
      <c r="A305" s="512">
        <v>2</v>
      </c>
      <c r="B305" s="885" t="s">
        <v>849</v>
      </c>
      <c r="C305" s="886"/>
      <c r="D305" s="518"/>
      <c r="E305" s="509"/>
      <c r="F305" s="870"/>
      <c r="G305" s="871"/>
      <c r="H305" s="872"/>
    </row>
    <row r="306" spans="1:9" ht="15.75" hidden="1" customHeight="1">
      <c r="A306" s="512">
        <v>3</v>
      </c>
      <c r="B306" s="885" t="s">
        <v>850</v>
      </c>
      <c r="C306" s="886"/>
      <c r="D306" s="518"/>
      <c r="E306" s="509"/>
      <c r="F306" s="870"/>
      <c r="G306" s="871"/>
      <c r="H306" s="872"/>
      <c r="I306" s="360"/>
    </row>
    <row r="307" spans="1:9" ht="16.5" hidden="1" customHeight="1">
      <c r="A307" s="512">
        <v>4</v>
      </c>
      <c r="B307" s="885" t="s">
        <v>851</v>
      </c>
      <c r="C307" s="886"/>
      <c r="D307" s="518"/>
      <c r="E307" s="509"/>
      <c r="F307" s="870"/>
      <c r="G307" s="871"/>
      <c r="H307" s="872"/>
      <c r="I307" s="360"/>
    </row>
    <row r="308" spans="1:9" ht="16.5" hidden="1" customHeight="1">
      <c r="A308" s="512">
        <v>5</v>
      </c>
      <c r="B308" s="885" t="s">
        <v>852</v>
      </c>
      <c r="C308" s="886"/>
      <c r="D308" s="518"/>
      <c r="E308" s="509"/>
      <c r="F308" s="870"/>
      <c r="G308" s="871"/>
      <c r="H308" s="872"/>
      <c r="I308" s="360"/>
    </row>
    <row r="309" spans="1:9" ht="51" hidden="1" customHeight="1">
      <c r="A309" s="512"/>
      <c r="B309" s="887" t="s">
        <v>746</v>
      </c>
      <c r="C309" s="888"/>
      <c r="D309" s="518"/>
      <c r="E309" s="583"/>
      <c r="F309" s="509"/>
      <c r="G309" s="509"/>
      <c r="H309" s="566"/>
      <c r="I309" s="360"/>
    </row>
    <row r="310" spans="1:9" ht="16.5" hidden="1" customHeight="1">
      <c r="A310" s="506"/>
      <c r="B310" s="358"/>
      <c r="C310" s="358"/>
      <c r="D310" s="497"/>
      <c r="E310" s="497"/>
      <c r="F310" s="497"/>
      <c r="G310" s="497"/>
      <c r="H310" s="497"/>
      <c r="I310" s="360"/>
    </row>
    <row r="311" spans="1:9" ht="16.5" hidden="1" customHeight="1">
      <c r="A311" s="510" t="s">
        <v>747</v>
      </c>
      <c r="B311" s="875" t="s">
        <v>748</v>
      </c>
      <c r="C311" s="889"/>
      <c r="D311" s="528"/>
      <c r="E311" s="890"/>
      <c r="F311" s="891"/>
      <c r="G311" s="892"/>
      <c r="H311" s="893"/>
      <c r="I311" s="360"/>
    </row>
    <row r="312" spans="1:9" ht="34.5" hidden="1" customHeight="1">
      <c r="A312" s="510"/>
      <c r="B312" s="874"/>
      <c r="C312" s="875"/>
      <c r="D312" s="529" t="s">
        <v>794</v>
      </c>
      <c r="E312" s="876" t="s">
        <v>733</v>
      </c>
      <c r="F312" s="877"/>
      <c r="G312" s="877"/>
      <c r="H312" s="878"/>
      <c r="I312" s="360"/>
    </row>
    <row r="313" spans="1:9" ht="56.25" hidden="1" customHeight="1">
      <c r="A313" s="512"/>
      <c r="B313" s="868" t="s">
        <v>750</v>
      </c>
      <c r="C313" s="869"/>
      <c r="D313" s="518"/>
      <c r="E313" s="870"/>
      <c r="F313" s="871"/>
      <c r="G313" s="871"/>
      <c r="H313" s="872"/>
    </row>
    <row r="314" spans="1:9" ht="15.75" hidden="1" customHeight="1">
      <c r="A314" s="512"/>
      <c r="B314" s="879" t="s">
        <v>751</v>
      </c>
      <c r="C314" s="880"/>
      <c r="D314" s="527"/>
      <c r="E314" s="881"/>
      <c r="F314" s="882"/>
      <c r="G314" s="883"/>
      <c r="H314" s="884"/>
      <c r="I314" s="360"/>
    </row>
    <row r="315" spans="1:9" ht="79.5" hidden="1" customHeight="1">
      <c r="A315" s="584"/>
      <c r="B315" s="868" t="s">
        <v>752</v>
      </c>
      <c r="C315" s="869"/>
      <c r="D315" s="518"/>
      <c r="E315" s="870"/>
      <c r="F315" s="871"/>
      <c r="G315" s="871"/>
      <c r="H315" s="872"/>
      <c r="I315" s="360"/>
    </row>
    <row r="316" spans="1:9" ht="27.75" customHeight="1">
      <c r="A316" s="547" t="s">
        <v>855</v>
      </c>
      <c r="B316" s="873" t="s">
        <v>771</v>
      </c>
      <c r="C316" s="873"/>
      <c r="D316" s="873"/>
      <c r="E316" s="873"/>
      <c r="F316" s="873"/>
      <c r="G316" s="873"/>
      <c r="H316" s="873"/>
      <c r="I316" s="360"/>
    </row>
    <row r="317" spans="1:9" ht="42" customHeight="1">
      <c r="A317" s="548">
        <v>6.1</v>
      </c>
      <c r="B317" s="862" t="s">
        <v>772</v>
      </c>
      <c r="C317" s="862"/>
      <c r="D317" s="862"/>
      <c r="E317" s="862"/>
      <c r="F317" s="862"/>
      <c r="G317" s="862"/>
      <c r="H317" s="862"/>
    </row>
    <row r="318" spans="1:9" ht="120" customHeight="1">
      <c r="A318" s="366" t="s">
        <v>856</v>
      </c>
      <c r="B318" s="506" t="s">
        <v>773</v>
      </c>
      <c r="C318" s="862" t="s">
        <v>774</v>
      </c>
      <c r="D318" s="862"/>
      <c r="E318" s="862"/>
      <c r="F318" s="862"/>
      <c r="G318" s="862"/>
      <c r="H318" s="862"/>
      <c r="I318" s="553"/>
    </row>
    <row r="319" spans="1:9" ht="81.75" customHeight="1">
      <c r="A319" s="360"/>
      <c r="B319" s="506" t="s">
        <v>483</v>
      </c>
      <c r="C319" s="862" t="s">
        <v>775</v>
      </c>
      <c r="D319" s="862"/>
      <c r="E319" s="862"/>
      <c r="F319" s="862"/>
      <c r="G319" s="862"/>
      <c r="H319" s="862"/>
      <c r="I319" s="360"/>
    </row>
    <row r="320" spans="1:9" ht="141" customHeight="1">
      <c r="A320" s="360">
        <v>6.2</v>
      </c>
      <c r="B320" s="873" t="s">
        <v>931</v>
      </c>
      <c r="C320" s="873"/>
      <c r="D320" s="873"/>
      <c r="E320" s="873"/>
      <c r="F320" s="873"/>
      <c r="G320" s="873"/>
      <c r="H320" s="873"/>
      <c r="I320" s="360"/>
    </row>
    <row r="321" spans="1:12" ht="36.75" hidden="1" customHeight="1">
      <c r="A321" s="548">
        <v>6.3</v>
      </c>
      <c r="B321" s="862" t="s">
        <v>168</v>
      </c>
      <c r="C321" s="862"/>
      <c r="D321" s="862"/>
      <c r="E321" s="862"/>
      <c r="F321" s="862"/>
      <c r="G321" s="862"/>
      <c r="H321" s="862"/>
    </row>
    <row r="322" spans="1:12" ht="10.5" customHeight="1">
      <c r="A322" s="360"/>
      <c r="B322" s="360"/>
      <c r="C322" s="360"/>
      <c r="D322" s="360"/>
      <c r="E322" s="360"/>
      <c r="F322" s="360"/>
      <c r="G322" s="360"/>
      <c r="H322" s="360"/>
      <c r="I322" s="360"/>
    </row>
    <row r="323" spans="1:12" ht="24" hidden="1" customHeight="1">
      <c r="A323" s="302"/>
      <c r="B323" s="862" t="s">
        <v>776</v>
      </c>
      <c r="C323" s="862"/>
      <c r="D323" s="862"/>
      <c r="E323" s="862"/>
      <c r="F323" s="862"/>
      <c r="G323" s="862"/>
      <c r="H323" s="862"/>
      <c r="I323" s="360"/>
    </row>
    <row r="324" spans="1:12" ht="32.25" hidden="1" customHeight="1">
      <c r="A324" s="554"/>
      <c r="B324" s="863"/>
      <c r="C324" s="864"/>
      <c r="D324" s="555" t="s">
        <v>777</v>
      </c>
      <c r="E324" s="865"/>
      <c r="F324" s="866"/>
      <c r="G324" s="866"/>
      <c r="H324" s="866"/>
      <c r="I324" s="360"/>
    </row>
    <row r="325" spans="1:12" ht="50.25" hidden="1" customHeight="1">
      <c r="A325" s="556" t="s">
        <v>675</v>
      </c>
      <c r="B325" s="867" t="s">
        <v>778</v>
      </c>
      <c r="C325" s="867"/>
      <c r="D325" s="330" t="s">
        <v>779</v>
      </c>
      <c r="E325" s="360"/>
      <c r="F325" s="360"/>
      <c r="G325" s="360"/>
      <c r="H325" s="360"/>
      <c r="I325" s="360"/>
    </row>
    <row r="326" spans="1:12" ht="21" hidden="1" customHeight="1">
      <c r="A326" s="557"/>
      <c r="B326" s="858" t="s">
        <v>780</v>
      </c>
      <c r="C326" s="859"/>
      <c r="D326" s="558"/>
      <c r="E326" s="360"/>
      <c r="F326" s="360"/>
      <c r="G326" s="360"/>
      <c r="H326" s="360"/>
      <c r="I326" s="336"/>
      <c r="J326" s="559"/>
      <c r="K326" s="560"/>
    </row>
    <row r="327" spans="1:12" ht="23.25" hidden="1" customHeight="1">
      <c r="A327" s="557"/>
      <c r="B327" s="858" t="s">
        <v>781</v>
      </c>
      <c r="C327" s="859"/>
      <c r="D327" s="558"/>
      <c r="E327" s="360"/>
      <c r="F327" s="360"/>
      <c r="G327" s="360"/>
      <c r="H327" s="360"/>
      <c r="J327" s="561"/>
      <c r="K327" s="562"/>
    </row>
    <row r="328" spans="1:12" ht="21.75" hidden="1" customHeight="1">
      <c r="A328" s="557"/>
      <c r="B328" s="858" t="s">
        <v>782</v>
      </c>
      <c r="C328" s="859"/>
      <c r="D328" s="558"/>
      <c r="E328" s="360"/>
      <c r="F328" s="360"/>
      <c r="G328" s="360"/>
      <c r="H328" s="360"/>
      <c r="I328" s="336"/>
      <c r="J328" s="559"/>
      <c r="K328" s="560"/>
      <c r="L328" s="336"/>
    </row>
    <row r="329" spans="1:12" ht="20.25" hidden="1" customHeight="1">
      <c r="A329" s="557"/>
      <c r="B329" s="858" t="s">
        <v>783</v>
      </c>
      <c r="C329" s="859"/>
      <c r="D329" s="558"/>
      <c r="E329" s="360"/>
      <c r="F329" s="360"/>
      <c r="G329" s="360"/>
      <c r="H329" s="360"/>
      <c r="I329" s="336"/>
      <c r="J329" s="559"/>
      <c r="K329" s="560"/>
      <c r="L329" s="336"/>
    </row>
    <row r="330" spans="1:12" ht="21.75" hidden="1" customHeight="1">
      <c r="A330" s="557"/>
      <c r="B330" s="860" t="s">
        <v>784</v>
      </c>
      <c r="C330" s="861"/>
      <c r="D330" s="558"/>
      <c r="E330" s="360"/>
      <c r="F330" s="360"/>
      <c r="G330" s="360"/>
      <c r="H330" s="360"/>
      <c r="I330" s="336"/>
      <c r="J330" s="559"/>
      <c r="K330" s="560"/>
      <c r="L330" s="336"/>
    </row>
    <row r="331" spans="1:12" ht="16.5" customHeight="1">
      <c r="A331" s="360"/>
      <c r="B331" s="360"/>
      <c r="C331" s="360"/>
      <c r="D331" s="360"/>
      <c r="E331" s="360"/>
      <c r="F331" s="360"/>
      <c r="G331" s="360"/>
      <c r="H331" s="360"/>
      <c r="I331" s="360"/>
    </row>
    <row r="332" spans="1:12">
      <c r="A332" s="360"/>
      <c r="B332" s="360"/>
      <c r="C332" s="360"/>
      <c r="D332" s="360"/>
      <c r="E332" s="360"/>
      <c r="F332" s="360"/>
      <c r="G332" s="360"/>
      <c r="H332" s="360"/>
      <c r="I332" s="360"/>
    </row>
    <row r="334" spans="1:12" ht="16.5">
      <c r="B334" s="334" t="s">
        <v>7</v>
      </c>
      <c r="C334" s="563" t="str">
        <f>'Attach 3(JV)'!B24</f>
        <v>--</v>
      </c>
      <c r="F334" s="333" t="s">
        <v>5</v>
      </c>
      <c r="G334" s="334" t="str">
        <f>'Attach 3(JV)'!E24</f>
        <v/>
      </c>
      <c r="H334" s="334"/>
      <c r="I334" s="334"/>
    </row>
    <row r="335" spans="1:12" ht="16.5">
      <c r="B335" s="334" t="s">
        <v>8</v>
      </c>
      <c r="C335" s="563" t="str">
        <f>'Attach 3(JV)'!B25</f>
        <v/>
      </c>
      <c r="F335" s="333" t="s">
        <v>6</v>
      </c>
      <c r="G335" s="334" t="str">
        <f>'Attach 3(JV)'!E25</f>
        <v/>
      </c>
      <c r="H335" s="334"/>
      <c r="I335" s="334"/>
    </row>
  </sheetData>
  <sheetProtection formatColumns="0" formatRows="0" selectLockedCells="1"/>
  <customSheetViews>
    <customSheetView guid="{A357207E-1929-4807-8B26-1156400CB069}" showGridLines="0" zeroValues="0" fitToPage="1" hiddenRows="1" hiddenColumns="1">
      <selection sqref="A1:XFD1048576"/>
      <pageMargins left="0.42" right="0.28999999999999998" top="0.4" bottom="0.31" header="0.32" footer="0.24"/>
      <printOptions horizontalCentered="1"/>
      <pageSetup paperSize="9" scale="62" fitToHeight="0" orientation="portrait" r:id="rId1"/>
      <headerFooter alignWithMargins="0"/>
    </customSheetView>
    <customSheetView guid="{C1218C05-AE11-4FF9-BD19-E4DE5F50EED5}" showPageBreaks="1" showGridLines="0" zeroValues="0" fitToPage="1" printArea="1" hiddenRows="1" hiddenColumns="1" view="pageBreakPreview" topLeftCell="A318">
      <selection activeCell="D330" sqref="D330"/>
      <pageMargins left="0.42" right="0.28999999999999998" top="0.4" bottom="0.31" header="0.32" footer="0.24"/>
      <printOptions horizontalCentered="1"/>
      <pageSetup paperSize="9" scale="62" fitToHeight="0" orientation="portrait" r:id="rId2"/>
      <headerFooter alignWithMargins="0"/>
    </customSheetView>
    <customSheetView guid="{4A390C3D-A443-4E7C-96F7-00F9D8821C75}"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3"/>
      <headerFooter alignWithMargins="0"/>
    </customSheetView>
    <customSheetView guid="{5476C51C-4037-4B28-A818-10D7CDF0C66A}"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4"/>
      <headerFooter alignWithMargins="0"/>
    </customSheetView>
    <customSheetView guid="{F55A58F6-8771-45A6-8050-8FCA02572CBD}" showPageBreaks="1" showGridLines="0" zeroValues="0" fitToPage="1" printArea="1" hiddenRows="1" hiddenColumns="1" view="pageBreakPreview" topLeftCell="A16">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A5BACB31-2B47-452B-A3BC-6D55695B550C}" showPageBreaks="1" showGridLines="0" zeroValues="0" fitToPage="1" printArea="1" hiddenRows="1" hiddenColumns="1" view="pageBreakPreview" topLeftCell="A231">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2" fitToHeight="0" orientation="portrait" r:id="rId6"/>
      <headerFooter alignWithMargins="0"/>
    </customSheetView>
    <customSheetView guid="{F0FF5142-7780-4756-8308-9B225355DAF6}" scale="130" showPageBreaks="1" showGridLines="0" zeroValues="0" fitToPage="1" printArea="1" hiddenRows="1" hiddenColumns="1" view="pageBreakPreview" topLeftCell="A24">
      <selection activeCell="D43" sqref="D43:F43"/>
      <rowBreaks count="2" manualBreakCount="2">
        <brk id="257" max="9" man="1"/>
        <brk id="314" max="9" man="1"/>
      </rowBreaks>
      <pageMargins left="0.42" right="0.28999999999999998" top="0.4" bottom="0.31" header="0.32" footer="0.24"/>
      <printOptions horizontalCentered="1"/>
      <pageSetup paperSize="9" scale="64" fitToHeight="0" orientation="portrait" r:id="rId7"/>
      <headerFooter alignWithMargins="0"/>
    </customSheetView>
    <customSheetView guid="{7307877B-3267-4265-93AC-223E8EA5C2D4}" showPageBreaks="1" showGridLines="0" zeroValues="0" fitToPage="1" printArea="1" hiddenRows="1" hiddenColumns="1" view="pageBreakPreview" topLeftCell="A7">
      <selection activeCell="D325" sqref="D325"/>
      <pageMargins left="0.42" right="0.28999999999999998" top="0.4" bottom="0.31" header="0.32" footer="0.24"/>
      <printOptions horizontalCentered="1"/>
      <pageSetup paperSize="9" scale="62" fitToHeight="0" orientation="portrait" r:id="rId8"/>
      <headerFooter alignWithMargins="0"/>
    </customSheetView>
    <customSheetView guid="{603AE1DC-E63E-4551-94D2-0F65AF5A6EB9}" showPageBreaks="1" showGridLines="0" zeroValues="0" fitToPage="1" printArea="1" hiddenRows="1" hiddenColumns="1" view="pageBreakPreview" topLeftCell="A13">
      <selection activeCell="B268" sqref="B268:H268"/>
      <pageMargins left="0.42" right="0.28999999999999998" top="0.4" bottom="0.31" header="0.32" footer="0.24"/>
      <printOptions horizontalCentered="1"/>
      <pageSetup paperSize="9" scale="62" fitToHeight="0" orientation="portrait" r:id="rId9"/>
      <headerFooter alignWithMargins="0"/>
    </customSheetView>
    <customSheetView guid="{755059BA-25E7-41FA-8B08-4E8896A74652}" showGridLines="0" zeroValues="0" fitToPage="1" hiddenRows="1" hiddenColumns="1" topLeftCell="A125">
      <selection activeCell="B267" sqref="B267:I267"/>
      <pageMargins left="0.42" right="0.28999999999999998" top="0.4" bottom="0.31" header="0.32" footer="0.24"/>
      <printOptions horizontalCentered="1"/>
      <pageSetup paperSize="9" scale="62" fitToHeight="0" orientation="portrait" r:id="rId10"/>
      <headerFooter alignWithMargins="0"/>
    </customSheetView>
    <customSheetView guid="{84095E48-3D0C-4C37-AFC3-D901B044D459}" showGridLines="0" zeroValues="0" fitToPage="1" hiddenRows="1" hiddenColumns="1" topLeftCell="A76">
      <selection activeCell="F77" sqref="F77:G77"/>
      <pageMargins left="0.42" right="0.28999999999999998" top="0.4" bottom="0.31" header="0.32" footer="0.24"/>
      <printOptions horizontalCentered="1"/>
      <pageSetup paperSize="9" scale="62" fitToHeight="0" orientation="portrait" r:id="rId11"/>
      <headerFooter alignWithMargins="0"/>
    </customSheetView>
    <customSheetView guid="{BFF2140B-764F-4748-87BF-D344DBF8BA8D}" showGridLines="0" zeroValues="0" fitToPage="1" hiddenRows="1" hiddenColumns="1">
      <selection sqref="A1:XFD1048576"/>
      <pageMargins left="0.42" right="0.28999999999999998" top="0.4" bottom="0.31" header="0.32" footer="0.24"/>
      <printOptions horizontalCentered="1"/>
      <pageSetup paperSize="9" scale="62" fitToHeight="0" orientation="portrait" r:id="rId12"/>
      <headerFooter alignWithMargins="0"/>
    </customSheetView>
  </customSheetViews>
  <mergeCells count="376">
    <mergeCell ref="B320:H320"/>
    <mergeCell ref="A3:I3"/>
    <mergeCell ref="A5:I5"/>
    <mergeCell ref="A8:D8"/>
    <mergeCell ref="B9:C9"/>
    <mergeCell ref="B10:C10"/>
    <mergeCell ref="B11:C11"/>
    <mergeCell ref="B22:H22"/>
    <mergeCell ref="B23:H23"/>
    <mergeCell ref="A26:H26"/>
    <mergeCell ref="A27:H27"/>
    <mergeCell ref="B28:H28"/>
    <mergeCell ref="B29:H29"/>
    <mergeCell ref="B13:C13"/>
    <mergeCell ref="B14:C14"/>
    <mergeCell ref="A17:I17"/>
    <mergeCell ref="B19:F19"/>
    <mergeCell ref="B20:H20"/>
    <mergeCell ref="B21:H21"/>
    <mergeCell ref="B38:H38"/>
    <mergeCell ref="B39:H39"/>
    <mergeCell ref="A40:A42"/>
    <mergeCell ref="B40:C42"/>
    <mergeCell ref="D40:F42"/>
    <mergeCell ref="B43:C43"/>
    <mergeCell ref="D43:F43"/>
    <mergeCell ref="B30:H30"/>
    <mergeCell ref="B31:H31"/>
    <mergeCell ref="B33:H33"/>
    <mergeCell ref="B34:H34"/>
    <mergeCell ref="B35:H35"/>
    <mergeCell ref="B37:H37"/>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D56:F56"/>
    <mergeCell ref="B58:F58"/>
    <mergeCell ref="B59:F59"/>
    <mergeCell ref="B62:I62"/>
    <mergeCell ref="B65:I65"/>
    <mergeCell ref="B51:C51"/>
    <mergeCell ref="D51:F51"/>
    <mergeCell ref="B52:C52"/>
    <mergeCell ref="B53:C53"/>
    <mergeCell ref="D53:F53"/>
    <mergeCell ref="D54:F54"/>
    <mergeCell ref="B252:H252"/>
    <mergeCell ref="B253:I253"/>
    <mergeCell ref="B254:H254"/>
    <mergeCell ref="A255:I255"/>
    <mergeCell ref="B256:H256"/>
    <mergeCell ref="B257:E257"/>
    <mergeCell ref="G257:H257"/>
    <mergeCell ref="B69:I69"/>
    <mergeCell ref="B70:I70"/>
    <mergeCell ref="B71:I71"/>
    <mergeCell ref="B72:I72"/>
    <mergeCell ref="F85:G85"/>
    <mergeCell ref="H85:I85"/>
    <mergeCell ref="F86:G86"/>
    <mergeCell ref="H86:I86"/>
    <mergeCell ref="F87:G87"/>
    <mergeCell ref="H87:I87"/>
    <mergeCell ref="F88:G88"/>
    <mergeCell ref="H88:I88"/>
    <mergeCell ref="F89:G89"/>
    <mergeCell ref="H89:I89"/>
    <mergeCell ref="B91:E91"/>
    <mergeCell ref="B81:E81"/>
    <mergeCell ref="F81:G81"/>
    <mergeCell ref="B266:I266"/>
    <mergeCell ref="B268:H268"/>
    <mergeCell ref="B269:H269"/>
    <mergeCell ref="B270:D270"/>
    <mergeCell ref="E270:H270"/>
    <mergeCell ref="B271:D271"/>
    <mergeCell ref="F271:H271"/>
    <mergeCell ref="B259:H259"/>
    <mergeCell ref="B261:H261"/>
    <mergeCell ref="B262:I262"/>
    <mergeCell ref="B263:I263"/>
    <mergeCell ref="B264:I264"/>
    <mergeCell ref="B265:I265"/>
    <mergeCell ref="B267:I267"/>
    <mergeCell ref="B276:C276"/>
    <mergeCell ref="F276:H276"/>
    <mergeCell ref="B278:H278"/>
    <mergeCell ref="B279:C279"/>
    <mergeCell ref="F279:H279"/>
    <mergeCell ref="B280:C280"/>
    <mergeCell ref="F280:H280"/>
    <mergeCell ref="B272:H272"/>
    <mergeCell ref="B273:C273"/>
    <mergeCell ref="F273:H273"/>
    <mergeCell ref="B274:C274"/>
    <mergeCell ref="F274:H274"/>
    <mergeCell ref="B275:C275"/>
    <mergeCell ref="F275:H275"/>
    <mergeCell ref="B284:C284"/>
    <mergeCell ref="F284:H284"/>
    <mergeCell ref="B285:C285"/>
    <mergeCell ref="B287:C287"/>
    <mergeCell ref="E287:F287"/>
    <mergeCell ref="G287:H287"/>
    <mergeCell ref="B281:C281"/>
    <mergeCell ref="F281:H281"/>
    <mergeCell ref="B282:C282"/>
    <mergeCell ref="F282:H282"/>
    <mergeCell ref="B283:C283"/>
    <mergeCell ref="F283:H283"/>
    <mergeCell ref="B291:C291"/>
    <mergeCell ref="E291:H291"/>
    <mergeCell ref="B293:H293"/>
    <mergeCell ref="B294:D294"/>
    <mergeCell ref="E294:H294"/>
    <mergeCell ref="B295:D295"/>
    <mergeCell ref="F295:H295"/>
    <mergeCell ref="B288:C288"/>
    <mergeCell ref="E288:H288"/>
    <mergeCell ref="B289:C289"/>
    <mergeCell ref="E289:H289"/>
    <mergeCell ref="B290:C290"/>
    <mergeCell ref="E290:F290"/>
    <mergeCell ref="G290:H290"/>
    <mergeCell ref="B300:C300"/>
    <mergeCell ref="F300:H300"/>
    <mergeCell ref="B302:H302"/>
    <mergeCell ref="B303:C303"/>
    <mergeCell ref="F303:H303"/>
    <mergeCell ref="B304:C304"/>
    <mergeCell ref="F304:H304"/>
    <mergeCell ref="B296:H296"/>
    <mergeCell ref="B297:C297"/>
    <mergeCell ref="F297:H297"/>
    <mergeCell ref="B298:C298"/>
    <mergeCell ref="F298:H298"/>
    <mergeCell ref="B299:C299"/>
    <mergeCell ref="F299:H299"/>
    <mergeCell ref="B308:C308"/>
    <mergeCell ref="F308:H308"/>
    <mergeCell ref="B309:C309"/>
    <mergeCell ref="B311:C311"/>
    <mergeCell ref="E311:F311"/>
    <mergeCell ref="G311:H311"/>
    <mergeCell ref="B305:C305"/>
    <mergeCell ref="F305:H305"/>
    <mergeCell ref="B306:C306"/>
    <mergeCell ref="F306:H306"/>
    <mergeCell ref="B307:C307"/>
    <mergeCell ref="F307:H307"/>
    <mergeCell ref="B315:C315"/>
    <mergeCell ref="E315:H315"/>
    <mergeCell ref="B316:H316"/>
    <mergeCell ref="B317:H317"/>
    <mergeCell ref="C318:H318"/>
    <mergeCell ref="C319:H319"/>
    <mergeCell ref="B312:C312"/>
    <mergeCell ref="E312:H312"/>
    <mergeCell ref="B313:C313"/>
    <mergeCell ref="E313:H313"/>
    <mergeCell ref="B314:C314"/>
    <mergeCell ref="E314:F314"/>
    <mergeCell ref="G314:H314"/>
    <mergeCell ref="B326:C326"/>
    <mergeCell ref="B327:C327"/>
    <mergeCell ref="B328:C328"/>
    <mergeCell ref="B329:C329"/>
    <mergeCell ref="B330:C330"/>
    <mergeCell ref="B321:H321"/>
    <mergeCell ref="B323:H323"/>
    <mergeCell ref="B324:C324"/>
    <mergeCell ref="E324:F324"/>
    <mergeCell ref="G324:H324"/>
    <mergeCell ref="B325:C325"/>
    <mergeCell ref="H81:I81"/>
    <mergeCell ref="A83:A86"/>
    <mergeCell ref="B83:E86"/>
    <mergeCell ref="F83:G83"/>
    <mergeCell ref="H83:I83"/>
    <mergeCell ref="F84:G84"/>
    <mergeCell ref="H84:I84"/>
    <mergeCell ref="B74:C74"/>
    <mergeCell ref="B75:I75"/>
    <mergeCell ref="B77:E77"/>
    <mergeCell ref="F77:G77"/>
    <mergeCell ref="H77:I77"/>
    <mergeCell ref="B78:E78"/>
    <mergeCell ref="F78:G78"/>
    <mergeCell ref="H78:I78"/>
    <mergeCell ref="B79:E79"/>
    <mergeCell ref="F79:G79"/>
    <mergeCell ref="H79:I79"/>
    <mergeCell ref="F91:G91"/>
    <mergeCell ref="H91:I91"/>
    <mergeCell ref="B92:E92"/>
    <mergeCell ref="B93:E93"/>
    <mergeCell ref="F93:G93"/>
    <mergeCell ref="H93:I93"/>
    <mergeCell ref="B95:E95"/>
    <mergeCell ref="F95:G95"/>
    <mergeCell ref="H95:I95"/>
    <mergeCell ref="B97:E97"/>
    <mergeCell ref="F97:G97"/>
    <mergeCell ref="H97:I97"/>
    <mergeCell ref="B99:E99"/>
    <mergeCell ref="F99:G99"/>
    <mergeCell ref="H99:I99"/>
    <mergeCell ref="B101:E101"/>
    <mergeCell ref="F101:G101"/>
    <mergeCell ref="H101:I101"/>
    <mergeCell ref="B102:E102"/>
    <mergeCell ref="B103:E103"/>
    <mergeCell ref="F104:G104"/>
    <mergeCell ref="H104:I104"/>
    <mergeCell ref="F105:G105"/>
    <mergeCell ref="F106:G106"/>
    <mergeCell ref="H106:I106"/>
    <mergeCell ref="B108:E108"/>
    <mergeCell ref="F108:I108"/>
    <mergeCell ref="B110:E110"/>
    <mergeCell ref="F110:G110"/>
    <mergeCell ref="H110:I110"/>
    <mergeCell ref="B111:E111"/>
    <mergeCell ref="B112:E112"/>
    <mergeCell ref="F112:G112"/>
    <mergeCell ref="H112:I112"/>
    <mergeCell ref="B114:E114"/>
    <mergeCell ref="F114:G114"/>
    <mergeCell ref="H114:I114"/>
    <mergeCell ref="B116:E116"/>
    <mergeCell ref="F116:G116"/>
    <mergeCell ref="H116:I116"/>
    <mergeCell ref="B118:E118"/>
    <mergeCell ref="F118:G118"/>
    <mergeCell ref="H118:I118"/>
    <mergeCell ref="B119:E119"/>
    <mergeCell ref="B120:E120"/>
    <mergeCell ref="F121:G121"/>
    <mergeCell ref="H121:I121"/>
    <mergeCell ref="F123:G123"/>
    <mergeCell ref="H123:I123"/>
    <mergeCell ref="B125:E125"/>
    <mergeCell ref="F125:G125"/>
    <mergeCell ref="H125:I125"/>
    <mergeCell ref="B127:E127"/>
    <mergeCell ref="F127:G127"/>
    <mergeCell ref="H127:I127"/>
    <mergeCell ref="B128:E128"/>
    <mergeCell ref="B129:E129"/>
    <mergeCell ref="F129:G129"/>
    <mergeCell ref="H129:I129"/>
    <mergeCell ref="B131:E131"/>
    <mergeCell ref="F131:G131"/>
    <mergeCell ref="H131:I131"/>
    <mergeCell ref="B133:E133"/>
    <mergeCell ref="F133:G133"/>
    <mergeCell ref="H133:I133"/>
    <mergeCell ref="B135:E135"/>
    <mergeCell ref="F135:G135"/>
    <mergeCell ref="H135:I135"/>
    <mergeCell ref="B136:E136"/>
    <mergeCell ref="B137:E137"/>
    <mergeCell ref="F138:G138"/>
    <mergeCell ref="H138:I138"/>
    <mergeCell ref="F140:G140"/>
    <mergeCell ref="H140:I140"/>
    <mergeCell ref="B142:E142"/>
    <mergeCell ref="F142:G142"/>
    <mergeCell ref="H142:I142"/>
    <mergeCell ref="B144:E144"/>
    <mergeCell ref="F144:G144"/>
    <mergeCell ref="H144:I144"/>
    <mergeCell ref="B146:E146"/>
    <mergeCell ref="F146:G146"/>
    <mergeCell ref="H146:I146"/>
    <mergeCell ref="B147:C147"/>
    <mergeCell ref="B148:I148"/>
    <mergeCell ref="B150:E150"/>
    <mergeCell ref="B151:E151"/>
    <mergeCell ref="F151:G151"/>
    <mergeCell ref="H151:I151"/>
    <mergeCell ref="B152:E152"/>
    <mergeCell ref="B154:E154"/>
    <mergeCell ref="A156:A159"/>
    <mergeCell ref="B156:E159"/>
    <mergeCell ref="B164:E164"/>
    <mergeCell ref="B165:E165"/>
    <mergeCell ref="B166:E166"/>
    <mergeCell ref="B168:E168"/>
    <mergeCell ref="F168:G168"/>
    <mergeCell ref="H168:I168"/>
    <mergeCell ref="B170:E170"/>
    <mergeCell ref="B172:E172"/>
    <mergeCell ref="B173:E173"/>
    <mergeCell ref="B175:E175"/>
    <mergeCell ref="F175:G175"/>
    <mergeCell ref="H175:I175"/>
    <mergeCell ref="B176:E176"/>
    <mergeCell ref="B177:E177"/>
    <mergeCell ref="B182:I182"/>
    <mergeCell ref="B184:E184"/>
    <mergeCell ref="B185:E185"/>
    <mergeCell ref="B186:E186"/>
    <mergeCell ref="B188:E188"/>
    <mergeCell ref="F188:G188"/>
    <mergeCell ref="H188:I188"/>
    <mergeCell ref="B190:E190"/>
    <mergeCell ref="B191:E191"/>
    <mergeCell ref="B192:E192"/>
    <mergeCell ref="B193:E193"/>
    <mergeCell ref="B195:E195"/>
    <mergeCell ref="F195:G195"/>
    <mergeCell ref="H195:I195"/>
    <mergeCell ref="B196:E196"/>
    <mergeCell ref="B197:E197"/>
    <mergeCell ref="B203:E203"/>
    <mergeCell ref="B205:C205"/>
    <mergeCell ref="B206:I206"/>
    <mergeCell ref="B208:E208"/>
    <mergeCell ref="F208:I208"/>
    <mergeCell ref="B209:E209"/>
    <mergeCell ref="F209:I209"/>
    <mergeCell ref="B210:E210"/>
    <mergeCell ref="F210:I210"/>
    <mergeCell ref="B212:E212"/>
    <mergeCell ref="F212:I212"/>
    <mergeCell ref="A214:A215"/>
    <mergeCell ref="B214:E215"/>
    <mergeCell ref="F214:I214"/>
    <mergeCell ref="F215:I215"/>
    <mergeCell ref="F216:I216"/>
    <mergeCell ref="B232:I232"/>
    <mergeCell ref="F217:I217"/>
    <mergeCell ref="F218:I218"/>
    <mergeCell ref="B219:E219"/>
    <mergeCell ref="F219:I219"/>
    <mergeCell ref="B220:E220"/>
    <mergeCell ref="B221:E221"/>
    <mergeCell ref="F221:I221"/>
    <mergeCell ref="B223:E223"/>
    <mergeCell ref="F223:I223"/>
    <mergeCell ref="D13:F13"/>
    <mergeCell ref="B67:I67"/>
    <mergeCell ref="B244:E244"/>
    <mergeCell ref="F244:G244"/>
    <mergeCell ref="H244:I244"/>
    <mergeCell ref="B245:E245"/>
    <mergeCell ref="B246:E246"/>
    <mergeCell ref="B234:E234"/>
    <mergeCell ref="B235:E235"/>
    <mergeCell ref="B236:E236"/>
    <mergeCell ref="B238:E238"/>
    <mergeCell ref="F238:G238"/>
    <mergeCell ref="H238:I238"/>
    <mergeCell ref="B240:E240"/>
    <mergeCell ref="B241:E241"/>
    <mergeCell ref="B242:E242"/>
    <mergeCell ref="B225:E225"/>
    <mergeCell ref="F225:I225"/>
    <mergeCell ref="B227:E227"/>
    <mergeCell ref="F227:I227"/>
    <mergeCell ref="B229:E229"/>
    <mergeCell ref="F229:I229"/>
    <mergeCell ref="B230:E230"/>
    <mergeCell ref="B231:E231"/>
  </mergeCells>
  <conditionalFormatting sqref="A20">
    <cfRule type="expression" dxfId="75" priority="27" stopIfTrue="1">
      <formula>$M$19="Sole Bidder"</formula>
    </cfRule>
    <cfRule type="expression" dxfId="74" priority="28" stopIfTrue="1">
      <formula>$M$19=1</formula>
    </cfRule>
  </conditionalFormatting>
  <conditionalFormatting sqref="A304">
    <cfRule type="expression" dxfId="73" priority="12" stopIfTrue="1">
      <formula>$E$271="No"</formula>
    </cfRule>
  </conditionalFormatting>
  <conditionalFormatting sqref="A316">
    <cfRule type="expression" dxfId="72" priority="25" stopIfTrue="1">
      <formula>$M$19="Sole Bidder"</formula>
    </cfRule>
  </conditionalFormatting>
  <conditionalFormatting sqref="A21:H22">
    <cfRule type="expression" dxfId="71" priority="34" stopIfTrue="1">
      <formula>$M$21=2</formula>
    </cfRule>
  </conditionalFormatting>
  <conditionalFormatting sqref="A23:H23">
    <cfRule type="expression" dxfId="70" priority="33" stopIfTrue="1">
      <formula>AND($M$21=2,$M$22="2 or more")</formula>
    </cfRule>
  </conditionalFormatting>
  <conditionalFormatting sqref="A26:H26 A33:H34 D273 E286:H286 E289 E290:H290 E291 D297 E310:H310 E313 E315 D324">
    <cfRule type="expression" dxfId="69" priority="24" stopIfTrue="1">
      <formula>$M$19="Sole Bidder"</formula>
    </cfRule>
  </conditionalFormatting>
  <conditionalFormatting sqref="A35:H35">
    <cfRule type="expression" dxfId="68" priority="35" stopIfTrue="1">
      <formula>$M$21&lt;2</formula>
    </cfRule>
  </conditionalFormatting>
  <conditionalFormatting sqref="B19:F19 B20:H20">
    <cfRule type="expression" dxfId="67" priority="32" stopIfTrue="1">
      <formula>$M$21&lt;2</formula>
    </cfRule>
  </conditionalFormatting>
  <conditionalFormatting sqref="D326:D330">
    <cfRule type="expression" dxfId="66" priority="23" stopIfTrue="1">
      <formula>#REF!&lt;2</formula>
    </cfRule>
  </conditionalFormatting>
  <conditionalFormatting sqref="D279:F279">
    <cfRule type="expression" dxfId="65" priority="14" stopIfTrue="1">
      <formula>$M$19="Sole Bidder"</formula>
    </cfRule>
  </conditionalFormatting>
  <conditionalFormatting sqref="D303:F303">
    <cfRule type="expression" dxfId="64" priority="2" stopIfTrue="1">
      <formula>$M$19="Sole Bidder"</formula>
    </cfRule>
  </conditionalFormatting>
  <conditionalFormatting sqref="E314:H314">
    <cfRule type="expression" dxfId="63" priority="11" stopIfTrue="1">
      <formula>$M$19="Sole Bidder"</formula>
    </cfRule>
  </conditionalFormatting>
  <conditionalFormatting sqref="E324:H324">
    <cfRule type="expression" dxfId="62" priority="29" stopIfTrue="1">
      <formula>#REF!&lt;2</formula>
    </cfRule>
  </conditionalFormatting>
  <conditionalFormatting sqref="F271">
    <cfRule type="expression" dxfId="61" priority="21" stopIfTrue="1">
      <formula>$M$19="Sole Bidder"</formula>
    </cfRule>
    <cfRule type="expression" dxfId="60" priority="22" stopIfTrue="1">
      <formula>$E$271="No"</formula>
    </cfRule>
  </conditionalFormatting>
  <conditionalFormatting sqref="F273">
    <cfRule type="expression" dxfId="59" priority="13" stopIfTrue="1">
      <formula>$M$19="Sole Bidder"</formula>
    </cfRule>
  </conditionalFormatting>
  <conditionalFormatting sqref="F280 F304 A280 D280 D304">
    <cfRule type="expression" dxfId="58" priority="26" stopIfTrue="1">
      <formula>$E$271="No"</formula>
    </cfRule>
  </conditionalFormatting>
  <conditionalFormatting sqref="F280:F284">
    <cfRule type="expression" dxfId="57" priority="15" stopIfTrue="1">
      <formula>$M$19="Sole Bidder"</formula>
    </cfRule>
  </conditionalFormatting>
  <conditionalFormatting sqref="F282:F284">
    <cfRule type="expression" dxfId="56" priority="16" stopIfTrue="1">
      <formula>$E$271="No"</formula>
    </cfRule>
  </conditionalFormatting>
  <conditionalFormatting sqref="F295">
    <cfRule type="expression" dxfId="55" priority="9" stopIfTrue="1">
      <formula>$M$19="Sole Bidder"</formula>
    </cfRule>
    <cfRule type="expression" dxfId="54" priority="10" stopIfTrue="1">
      <formula>$E$271="No"</formula>
    </cfRule>
  </conditionalFormatting>
  <conditionalFormatting sqref="F297">
    <cfRule type="expression" dxfId="53" priority="1" stopIfTrue="1">
      <formula>$M$19="Sole Bidder"</formula>
    </cfRule>
  </conditionalFormatting>
  <conditionalFormatting sqref="F304:F308">
    <cfRule type="expression" dxfId="52" priority="3" stopIfTrue="1">
      <formula>$M$19="Sole Bidder"</formula>
    </cfRule>
  </conditionalFormatting>
  <conditionalFormatting sqref="F306:F308">
    <cfRule type="expression" dxfId="51" priority="4" stopIfTrue="1">
      <formula>$E$271="No"</formula>
    </cfRule>
  </conditionalFormatting>
  <conditionalFormatting sqref="G324:H324">
    <cfRule type="expression" dxfId="50" priority="31" stopIfTrue="1">
      <formula>$M$269=1</formula>
    </cfRule>
  </conditionalFormatting>
  <dataValidations count="4">
    <dataValidation type="list" allowBlank="1" showInputMessage="1" showErrorMessage="1" sqref="I254 I252 I256" xr:uid="{00000000-0002-0000-0400-000000000000}">
      <formula1>"YES,NO"</formula1>
    </dataValidation>
    <dataValidation type="list" allowBlank="1" showInputMessage="1" showErrorMessage="1" sqref="G326:G330 G58:G59 D326:E330 E271 E273 E295 E297" xr:uid="{00000000-0002-0000-0400-000001000000}">
      <formula1>"Yes,No"</formula1>
    </dataValidation>
    <dataValidation type="list" allowBlank="1" showInputMessage="1" showErrorMessage="1" sqref="H77:I77 WVP77:WVQ77 WLT77:WLU77 WBX77:WBY77 VSB77:VSC77 VIF77:VIG77 UYJ77:UYK77 UON77:UOO77 UER77:UES77 TUV77:TUW77 TKZ77:TLA77 TBD77:TBE77 SRH77:SRI77 SHL77:SHM77 RXP77:RXQ77 RNT77:RNU77 RDX77:RDY77 QUB77:QUC77 QKF77:QKG77 QAJ77:QAK77 PQN77:PQO77 PGR77:PGS77 OWV77:OWW77 OMZ77:ONA77 ODD77:ODE77 NTH77:NTI77 NJL77:NJM77 MZP77:MZQ77 MPT77:MPU77 MFX77:MFY77 LWB77:LWC77 LMF77:LMG77 LCJ77:LCK77 KSN77:KSO77 KIR77:KIS77 JYV77:JYW77 JOZ77:JPA77 JFD77:JFE77 IVH77:IVI77 ILL77:ILM77 IBP77:IBQ77 HRT77:HRU77 HHX77:HHY77 GYB77:GYC77 GOF77:GOG77 GEJ77:GEK77 FUN77:FUO77 FKR77:FKS77 FAV77:FAW77 EQZ77:ERA77 EHD77:EHE77 DXH77:DXI77 DNL77:DNM77 DDP77:DDQ77 CTT77:CTU77 CJX77:CJY77 CAB77:CAC77 BQF77:BQG77 BGJ77:BGK77 AWN77:AWO77 AMR77:AMS77 ACV77:ACW77 SZ77:TA77 JD77:JE77" xr:uid="{00000000-0002-0000-0400-000002000000}">
      <formula1>$N$72:$N$75</formula1>
    </dataValidation>
    <dataValidation type="list" allowBlank="1" showInputMessage="1" showErrorMessage="1" sqref="F77:G77 WVN77:WVO77 WLR77:WLS77 WBV77:WBW77 VRZ77:VSA77 VID77:VIE77 UYH77:UYI77 UOL77:UOM77 UEP77:UEQ77 TUT77:TUU77 TKX77:TKY77 TBB77:TBC77 SRF77:SRG77 SHJ77:SHK77 RXN77:RXO77 RNR77:RNS77 RDV77:RDW77 QTZ77:QUA77 QKD77:QKE77 QAH77:QAI77 PQL77:PQM77 PGP77:PGQ77 OWT77:OWU77 OMX77:OMY77 ODB77:ODC77 NTF77:NTG77 NJJ77:NJK77 MZN77:MZO77 MPR77:MPS77 MFV77:MFW77 LVZ77:LWA77 LMD77:LME77 LCH77:LCI77 KSL77:KSM77 KIP77:KIQ77 JYT77:JYU77 JOX77:JOY77 JFB77:JFC77 IVF77:IVG77 ILJ77:ILK77 IBN77:IBO77 HRR77:HRS77 HHV77:HHW77 GXZ77:GYA77 GOD77:GOE77 GEH77:GEI77 FUL77:FUM77 FKP77:FKQ77 FAT77:FAU77 EQX77:EQY77 EHB77:EHC77 DXF77:DXG77 DNJ77:DNK77 DDN77:DDO77 CTR77:CTS77 CJV77:CJW77 BZZ77:CAA77 BQD77:BQE77 BGH77:BGI77 AWL77:AWM77 AMP77:AMQ77 ACT77:ACU77 SX77:SY77 JB77:JC77" xr:uid="{00000000-0002-0000-0400-000003000000}">
      <formula1>$N$72:$N$74</formula1>
    </dataValidation>
  </dataValidations>
  <printOptions horizontalCentered="1"/>
  <pageMargins left="0.42" right="0.28999999999999998" top="0.4" bottom="0.31" header="0.32" footer="0.24"/>
  <pageSetup paperSize="9" scale="62" fitToHeight="0" orientation="portrait" r:id="rId13"/>
  <headerFooter alignWithMargins="0"/>
  <drawing r:id="rId14"/>
  <legacyDrawing r:id="rId15"/>
  <mc:AlternateContent xmlns:mc="http://schemas.openxmlformats.org/markup-compatibility/2006">
    <mc:Choice Requires="x14">
      <controls>
        <mc:AlternateContent xmlns:mc="http://schemas.openxmlformats.org/markup-compatibility/2006">
          <mc:Choice Requires="x14">
            <control shapeId="118858" r:id="rId16" name="Check Box 74">
              <controlPr defaultSize="0" autoFill="0" autoLine="0" autoPict="0">
                <anchor moveWithCells="1">
                  <from>
                    <xdr:col>4</xdr:col>
                    <xdr:colOff>361950</xdr:colOff>
                    <xdr:row>193</xdr:row>
                    <xdr:rowOff>9525</xdr:rowOff>
                  </from>
                  <to>
                    <xdr:col>5</xdr:col>
                    <xdr:colOff>428625</xdr:colOff>
                    <xdr:row>257</xdr:row>
                    <xdr:rowOff>180975</xdr:rowOff>
                  </to>
                </anchor>
              </controlPr>
            </control>
          </mc:Choice>
        </mc:AlternateContent>
        <mc:AlternateContent xmlns:mc="http://schemas.openxmlformats.org/markup-compatibility/2006">
          <mc:Choice Requires="x14">
            <control shapeId="118859" r:id="rId17" name="Check Box 75">
              <controlPr defaultSize="0" autoFill="0" autoLine="0" autoPict="0">
                <anchor moveWithCells="1">
                  <from>
                    <xdr:col>6</xdr:col>
                    <xdr:colOff>66675</xdr:colOff>
                    <xdr:row>192</xdr:row>
                    <xdr:rowOff>276225</xdr:rowOff>
                  </from>
                  <to>
                    <xdr:col>6</xdr:col>
                    <xdr:colOff>561975</xdr:colOff>
                    <xdr:row>257</xdr:row>
                    <xdr:rowOff>180975</xdr:rowOff>
                  </to>
                </anchor>
              </controlPr>
            </control>
          </mc:Choice>
        </mc:AlternateContent>
        <mc:AlternateContent xmlns:mc="http://schemas.openxmlformats.org/markup-compatibility/2006">
          <mc:Choice Requires="x14">
            <control shapeId="118860" r:id="rId18" name="Check Box 76">
              <controlPr defaultSize="0" autoFill="0" autoLine="0" autoPict="0">
                <anchor moveWithCells="1" sizeWithCells="1">
                  <from>
                    <xdr:col>5</xdr:col>
                    <xdr:colOff>28575</xdr:colOff>
                    <xdr:row>101</xdr:row>
                    <xdr:rowOff>28575</xdr:rowOff>
                  </from>
                  <to>
                    <xdr:col>5</xdr:col>
                    <xdr:colOff>590550</xdr:colOff>
                    <xdr:row>101</xdr:row>
                    <xdr:rowOff>219075</xdr:rowOff>
                  </to>
                </anchor>
              </controlPr>
            </control>
          </mc:Choice>
        </mc:AlternateContent>
        <mc:AlternateContent xmlns:mc="http://schemas.openxmlformats.org/markup-compatibility/2006">
          <mc:Choice Requires="x14">
            <control shapeId="118861" r:id="rId19" name="Check Box 77">
              <controlPr defaultSize="0" autoFill="0" autoLine="0" autoPict="0">
                <anchor moveWithCells="1" sizeWithCells="1">
                  <from>
                    <xdr:col>5</xdr:col>
                    <xdr:colOff>714375</xdr:colOff>
                    <xdr:row>101</xdr:row>
                    <xdr:rowOff>28575</xdr:rowOff>
                  </from>
                  <to>
                    <xdr:col>6</xdr:col>
                    <xdr:colOff>371475</xdr:colOff>
                    <xdr:row>101</xdr:row>
                    <xdr:rowOff>219075</xdr:rowOff>
                  </to>
                </anchor>
              </controlPr>
            </control>
          </mc:Choice>
        </mc:AlternateContent>
        <mc:AlternateContent xmlns:mc="http://schemas.openxmlformats.org/markup-compatibility/2006">
          <mc:Choice Requires="x14">
            <control shapeId="118862" r:id="rId20" name="Check Box 78">
              <controlPr defaultSize="0" autoFill="0" autoLine="0" autoPict="0">
                <anchor moveWithCells="1" sizeWithCells="1">
                  <from>
                    <xdr:col>5</xdr:col>
                    <xdr:colOff>38100</xdr:colOff>
                    <xdr:row>101</xdr:row>
                    <xdr:rowOff>171450</xdr:rowOff>
                  </from>
                  <to>
                    <xdr:col>5</xdr:col>
                    <xdr:colOff>742950</xdr:colOff>
                    <xdr:row>102</xdr:row>
                    <xdr:rowOff>104775</xdr:rowOff>
                  </to>
                </anchor>
              </controlPr>
            </control>
          </mc:Choice>
        </mc:AlternateContent>
        <mc:AlternateContent xmlns:mc="http://schemas.openxmlformats.org/markup-compatibility/2006">
          <mc:Choice Requires="x14">
            <control shapeId="118863" r:id="rId21" name="Check Box 79">
              <controlPr defaultSize="0" autoFill="0" autoLine="0" autoPict="0">
                <anchor moveWithCells="1" sizeWithCells="1">
                  <from>
                    <xdr:col>5</xdr:col>
                    <xdr:colOff>714375</xdr:colOff>
                    <xdr:row>101</xdr:row>
                    <xdr:rowOff>171450</xdr:rowOff>
                  </from>
                  <to>
                    <xdr:col>6</xdr:col>
                    <xdr:colOff>419100</xdr:colOff>
                    <xdr:row>102</xdr:row>
                    <xdr:rowOff>104775</xdr:rowOff>
                  </to>
                </anchor>
              </controlPr>
            </control>
          </mc:Choice>
        </mc:AlternateContent>
        <mc:AlternateContent xmlns:mc="http://schemas.openxmlformats.org/markup-compatibility/2006">
          <mc:Choice Requires="x14">
            <control shapeId="118864" r:id="rId22" name="Check Box 80">
              <controlPr defaultSize="0" autoFill="0" autoLine="0" autoPict="0">
                <anchor moveWithCells="1" sizeWithCells="1">
                  <from>
                    <xdr:col>5</xdr:col>
                    <xdr:colOff>57150</xdr:colOff>
                    <xdr:row>104</xdr:row>
                    <xdr:rowOff>9525</xdr:rowOff>
                  </from>
                  <to>
                    <xdr:col>6</xdr:col>
                    <xdr:colOff>600075</xdr:colOff>
                    <xdr:row>105</xdr:row>
                    <xdr:rowOff>0</xdr:rowOff>
                  </to>
                </anchor>
              </controlPr>
            </control>
          </mc:Choice>
        </mc:AlternateContent>
        <mc:AlternateContent xmlns:mc="http://schemas.openxmlformats.org/markup-compatibility/2006">
          <mc:Choice Requires="x14">
            <control shapeId="118865" r:id="rId23" name="Check Box 81">
              <controlPr defaultSize="0" autoFill="0" autoLine="0" autoPict="0">
                <anchor moveWithCells="1" sizeWithCells="1">
                  <from>
                    <xdr:col>5</xdr:col>
                    <xdr:colOff>38100</xdr:colOff>
                    <xdr:row>102</xdr:row>
                    <xdr:rowOff>66675</xdr:rowOff>
                  </from>
                  <to>
                    <xdr:col>6</xdr:col>
                    <xdr:colOff>285750</xdr:colOff>
                    <xdr:row>102</xdr:row>
                    <xdr:rowOff>247650</xdr:rowOff>
                  </to>
                </anchor>
              </controlPr>
            </control>
          </mc:Choice>
        </mc:AlternateContent>
        <mc:AlternateContent xmlns:mc="http://schemas.openxmlformats.org/markup-compatibility/2006">
          <mc:Choice Requires="x14">
            <control shapeId="118866" r:id="rId24" name="Check Box 82">
              <controlPr defaultSize="0" autoFill="0" autoLine="0" autoPict="0">
                <anchor moveWithCells="1" sizeWithCells="1">
                  <from>
                    <xdr:col>7</xdr:col>
                    <xdr:colOff>28575</xdr:colOff>
                    <xdr:row>101</xdr:row>
                    <xdr:rowOff>28575</xdr:rowOff>
                  </from>
                  <to>
                    <xdr:col>7</xdr:col>
                    <xdr:colOff>428625</xdr:colOff>
                    <xdr:row>101</xdr:row>
                    <xdr:rowOff>228600</xdr:rowOff>
                  </to>
                </anchor>
              </controlPr>
            </control>
          </mc:Choice>
        </mc:AlternateContent>
        <mc:AlternateContent xmlns:mc="http://schemas.openxmlformats.org/markup-compatibility/2006">
          <mc:Choice Requires="x14">
            <control shapeId="118867" r:id="rId25" name="Check Box 83">
              <controlPr defaultSize="0" autoFill="0" autoLine="0" autoPict="0">
                <anchor moveWithCells="1" sizeWithCells="1">
                  <from>
                    <xdr:col>7</xdr:col>
                    <xdr:colOff>523875</xdr:colOff>
                    <xdr:row>101</xdr:row>
                    <xdr:rowOff>28575</xdr:rowOff>
                  </from>
                  <to>
                    <xdr:col>8</xdr:col>
                    <xdr:colOff>504825</xdr:colOff>
                    <xdr:row>101</xdr:row>
                    <xdr:rowOff>228600</xdr:rowOff>
                  </to>
                </anchor>
              </controlPr>
            </control>
          </mc:Choice>
        </mc:AlternateContent>
        <mc:AlternateContent xmlns:mc="http://schemas.openxmlformats.org/markup-compatibility/2006">
          <mc:Choice Requires="x14">
            <control shapeId="118868" r:id="rId26" name="Check Box 84">
              <controlPr defaultSize="0" autoFill="0" autoLine="0" autoPict="0">
                <anchor moveWithCells="1" sizeWithCells="1">
                  <from>
                    <xdr:col>7</xdr:col>
                    <xdr:colOff>28575</xdr:colOff>
                    <xdr:row>101</xdr:row>
                    <xdr:rowOff>180975</xdr:rowOff>
                  </from>
                  <to>
                    <xdr:col>7</xdr:col>
                    <xdr:colOff>542925</xdr:colOff>
                    <xdr:row>102</xdr:row>
                    <xdr:rowOff>114300</xdr:rowOff>
                  </to>
                </anchor>
              </controlPr>
            </control>
          </mc:Choice>
        </mc:AlternateContent>
        <mc:AlternateContent xmlns:mc="http://schemas.openxmlformats.org/markup-compatibility/2006">
          <mc:Choice Requires="x14">
            <control shapeId="118869" r:id="rId27" name="Check Box 85">
              <controlPr defaultSize="0" autoFill="0" autoLine="0" autoPict="0">
                <anchor moveWithCells="1" sizeWithCells="1">
                  <from>
                    <xdr:col>7</xdr:col>
                    <xdr:colOff>523875</xdr:colOff>
                    <xdr:row>101</xdr:row>
                    <xdr:rowOff>180975</xdr:rowOff>
                  </from>
                  <to>
                    <xdr:col>8</xdr:col>
                    <xdr:colOff>542925</xdr:colOff>
                    <xdr:row>102</xdr:row>
                    <xdr:rowOff>114300</xdr:rowOff>
                  </to>
                </anchor>
              </controlPr>
            </control>
          </mc:Choice>
        </mc:AlternateContent>
        <mc:AlternateContent xmlns:mc="http://schemas.openxmlformats.org/markup-compatibility/2006">
          <mc:Choice Requires="x14">
            <control shapeId="118870" r:id="rId28" name="Check Box 86">
              <controlPr defaultSize="0" autoFill="0" autoLine="0" autoPict="0">
                <anchor moveWithCells="1" sizeWithCells="1">
                  <from>
                    <xdr:col>7</xdr:col>
                    <xdr:colOff>47625</xdr:colOff>
                    <xdr:row>104</xdr:row>
                    <xdr:rowOff>9525</xdr:rowOff>
                  </from>
                  <to>
                    <xdr:col>8</xdr:col>
                    <xdr:colOff>676275</xdr:colOff>
                    <xdr:row>105</xdr:row>
                    <xdr:rowOff>0</xdr:rowOff>
                  </to>
                </anchor>
              </controlPr>
            </control>
          </mc:Choice>
        </mc:AlternateContent>
        <mc:AlternateContent xmlns:mc="http://schemas.openxmlformats.org/markup-compatibility/2006">
          <mc:Choice Requires="x14">
            <control shapeId="118871" r:id="rId29" name="Check Box 87">
              <controlPr defaultSize="0" autoFill="0" autoLine="0" autoPict="0">
                <anchor moveWithCells="1" sizeWithCells="1">
                  <from>
                    <xdr:col>7</xdr:col>
                    <xdr:colOff>28575</xdr:colOff>
                    <xdr:row>102</xdr:row>
                    <xdr:rowOff>66675</xdr:rowOff>
                  </from>
                  <to>
                    <xdr:col>8</xdr:col>
                    <xdr:colOff>447675</xdr:colOff>
                    <xdr:row>102</xdr:row>
                    <xdr:rowOff>247650</xdr:rowOff>
                  </to>
                </anchor>
              </controlPr>
            </control>
          </mc:Choice>
        </mc:AlternateContent>
        <mc:AlternateContent xmlns:mc="http://schemas.openxmlformats.org/markup-compatibility/2006">
          <mc:Choice Requires="x14">
            <control shapeId="118872" r:id="rId30" name="Check Box 88">
              <controlPr defaultSize="0" autoFill="0" autoLine="0" autoPict="0">
                <anchor moveWithCells="1" sizeWithCells="1">
                  <from>
                    <xdr:col>5</xdr:col>
                    <xdr:colOff>28575</xdr:colOff>
                    <xdr:row>118</xdr:row>
                    <xdr:rowOff>28575</xdr:rowOff>
                  </from>
                  <to>
                    <xdr:col>5</xdr:col>
                    <xdr:colOff>590550</xdr:colOff>
                    <xdr:row>118</xdr:row>
                    <xdr:rowOff>219075</xdr:rowOff>
                  </to>
                </anchor>
              </controlPr>
            </control>
          </mc:Choice>
        </mc:AlternateContent>
        <mc:AlternateContent xmlns:mc="http://schemas.openxmlformats.org/markup-compatibility/2006">
          <mc:Choice Requires="x14">
            <control shapeId="118873" r:id="rId31" name="Check Box 89">
              <controlPr defaultSize="0" autoFill="0" autoLine="0" autoPict="0">
                <anchor moveWithCells="1" sizeWithCells="1">
                  <from>
                    <xdr:col>5</xdr:col>
                    <xdr:colOff>714375</xdr:colOff>
                    <xdr:row>118</xdr:row>
                    <xdr:rowOff>28575</xdr:rowOff>
                  </from>
                  <to>
                    <xdr:col>6</xdr:col>
                    <xdr:colOff>371475</xdr:colOff>
                    <xdr:row>118</xdr:row>
                    <xdr:rowOff>219075</xdr:rowOff>
                  </to>
                </anchor>
              </controlPr>
            </control>
          </mc:Choice>
        </mc:AlternateContent>
        <mc:AlternateContent xmlns:mc="http://schemas.openxmlformats.org/markup-compatibility/2006">
          <mc:Choice Requires="x14">
            <control shapeId="118874" r:id="rId32" name="Check Box 90">
              <controlPr defaultSize="0" autoFill="0" autoLine="0" autoPict="0">
                <anchor moveWithCells="1" sizeWithCells="1">
                  <from>
                    <xdr:col>5</xdr:col>
                    <xdr:colOff>38100</xdr:colOff>
                    <xdr:row>118</xdr:row>
                    <xdr:rowOff>171450</xdr:rowOff>
                  </from>
                  <to>
                    <xdr:col>5</xdr:col>
                    <xdr:colOff>742950</xdr:colOff>
                    <xdr:row>119</xdr:row>
                    <xdr:rowOff>66675</xdr:rowOff>
                  </to>
                </anchor>
              </controlPr>
            </control>
          </mc:Choice>
        </mc:AlternateContent>
        <mc:AlternateContent xmlns:mc="http://schemas.openxmlformats.org/markup-compatibility/2006">
          <mc:Choice Requires="x14">
            <control shapeId="118875" r:id="rId33" name="Check Box 91">
              <controlPr defaultSize="0" autoFill="0" autoLine="0" autoPict="0">
                <anchor moveWithCells="1" sizeWithCells="1">
                  <from>
                    <xdr:col>5</xdr:col>
                    <xdr:colOff>714375</xdr:colOff>
                    <xdr:row>118</xdr:row>
                    <xdr:rowOff>171450</xdr:rowOff>
                  </from>
                  <to>
                    <xdr:col>6</xdr:col>
                    <xdr:colOff>419100</xdr:colOff>
                    <xdr:row>119</xdr:row>
                    <xdr:rowOff>66675</xdr:rowOff>
                  </to>
                </anchor>
              </controlPr>
            </control>
          </mc:Choice>
        </mc:AlternateContent>
        <mc:AlternateContent xmlns:mc="http://schemas.openxmlformats.org/markup-compatibility/2006">
          <mc:Choice Requires="x14">
            <control shapeId="118876" r:id="rId34" name="Check Box 92">
              <controlPr defaultSize="0" autoFill="0" autoLine="0" autoPict="0">
                <anchor moveWithCells="1" sizeWithCells="1">
                  <from>
                    <xdr:col>5</xdr:col>
                    <xdr:colOff>57150</xdr:colOff>
                    <xdr:row>121</xdr:row>
                    <xdr:rowOff>9525</xdr:rowOff>
                  </from>
                  <to>
                    <xdr:col>6</xdr:col>
                    <xdr:colOff>600075</xdr:colOff>
                    <xdr:row>122</xdr:row>
                    <xdr:rowOff>0</xdr:rowOff>
                  </to>
                </anchor>
              </controlPr>
            </control>
          </mc:Choice>
        </mc:AlternateContent>
        <mc:AlternateContent xmlns:mc="http://schemas.openxmlformats.org/markup-compatibility/2006">
          <mc:Choice Requires="x14">
            <control shapeId="118877" r:id="rId35" name="Check Box 93">
              <controlPr defaultSize="0" autoFill="0" autoLine="0" autoPict="0">
                <anchor moveWithCells="1" sizeWithCells="1">
                  <from>
                    <xdr:col>5</xdr:col>
                    <xdr:colOff>38100</xdr:colOff>
                    <xdr:row>119</xdr:row>
                    <xdr:rowOff>19050</xdr:rowOff>
                  </from>
                  <to>
                    <xdr:col>6</xdr:col>
                    <xdr:colOff>285750</xdr:colOff>
                    <xdr:row>119</xdr:row>
                    <xdr:rowOff>200025</xdr:rowOff>
                  </to>
                </anchor>
              </controlPr>
            </control>
          </mc:Choice>
        </mc:AlternateContent>
        <mc:AlternateContent xmlns:mc="http://schemas.openxmlformats.org/markup-compatibility/2006">
          <mc:Choice Requires="x14">
            <control shapeId="118878" r:id="rId36" name="Check Box 94">
              <controlPr defaultSize="0" autoFill="0" autoLine="0" autoPict="0">
                <anchor moveWithCells="1" sizeWithCells="1">
                  <from>
                    <xdr:col>7</xdr:col>
                    <xdr:colOff>28575</xdr:colOff>
                    <xdr:row>118</xdr:row>
                    <xdr:rowOff>28575</xdr:rowOff>
                  </from>
                  <to>
                    <xdr:col>7</xdr:col>
                    <xdr:colOff>428625</xdr:colOff>
                    <xdr:row>118</xdr:row>
                    <xdr:rowOff>219075</xdr:rowOff>
                  </to>
                </anchor>
              </controlPr>
            </control>
          </mc:Choice>
        </mc:AlternateContent>
        <mc:AlternateContent xmlns:mc="http://schemas.openxmlformats.org/markup-compatibility/2006">
          <mc:Choice Requires="x14">
            <control shapeId="118879" r:id="rId37" name="Check Box 95">
              <controlPr defaultSize="0" autoFill="0" autoLine="0" autoPict="0">
                <anchor moveWithCells="1" sizeWithCells="1">
                  <from>
                    <xdr:col>7</xdr:col>
                    <xdr:colOff>523875</xdr:colOff>
                    <xdr:row>118</xdr:row>
                    <xdr:rowOff>28575</xdr:rowOff>
                  </from>
                  <to>
                    <xdr:col>8</xdr:col>
                    <xdr:colOff>495300</xdr:colOff>
                    <xdr:row>118</xdr:row>
                    <xdr:rowOff>219075</xdr:rowOff>
                  </to>
                </anchor>
              </controlPr>
            </control>
          </mc:Choice>
        </mc:AlternateContent>
        <mc:AlternateContent xmlns:mc="http://schemas.openxmlformats.org/markup-compatibility/2006">
          <mc:Choice Requires="x14">
            <control shapeId="118880" r:id="rId38" name="Check Box 96">
              <controlPr defaultSize="0" autoFill="0" autoLine="0" autoPict="0">
                <anchor moveWithCells="1" sizeWithCells="1">
                  <from>
                    <xdr:col>7</xdr:col>
                    <xdr:colOff>38100</xdr:colOff>
                    <xdr:row>118</xdr:row>
                    <xdr:rowOff>171450</xdr:rowOff>
                  </from>
                  <to>
                    <xdr:col>7</xdr:col>
                    <xdr:colOff>542925</xdr:colOff>
                    <xdr:row>119</xdr:row>
                    <xdr:rowOff>66675</xdr:rowOff>
                  </to>
                </anchor>
              </controlPr>
            </control>
          </mc:Choice>
        </mc:AlternateContent>
        <mc:AlternateContent xmlns:mc="http://schemas.openxmlformats.org/markup-compatibility/2006">
          <mc:Choice Requires="x14">
            <control shapeId="118881" r:id="rId39" name="Check Box 97">
              <controlPr defaultSize="0" autoFill="0" autoLine="0" autoPict="0">
                <anchor moveWithCells="1" sizeWithCells="1">
                  <from>
                    <xdr:col>7</xdr:col>
                    <xdr:colOff>523875</xdr:colOff>
                    <xdr:row>118</xdr:row>
                    <xdr:rowOff>171450</xdr:rowOff>
                  </from>
                  <to>
                    <xdr:col>8</xdr:col>
                    <xdr:colOff>533400</xdr:colOff>
                    <xdr:row>119</xdr:row>
                    <xdr:rowOff>66675</xdr:rowOff>
                  </to>
                </anchor>
              </controlPr>
            </control>
          </mc:Choice>
        </mc:AlternateContent>
        <mc:AlternateContent xmlns:mc="http://schemas.openxmlformats.org/markup-compatibility/2006">
          <mc:Choice Requires="x14">
            <control shapeId="118882" r:id="rId40" name="Check Box 98">
              <controlPr defaultSize="0" autoFill="0" autoLine="0" autoPict="0">
                <anchor moveWithCells="1" sizeWithCells="1">
                  <from>
                    <xdr:col>7</xdr:col>
                    <xdr:colOff>47625</xdr:colOff>
                    <xdr:row>121</xdr:row>
                    <xdr:rowOff>9525</xdr:rowOff>
                  </from>
                  <to>
                    <xdr:col>8</xdr:col>
                    <xdr:colOff>657225</xdr:colOff>
                    <xdr:row>122</xdr:row>
                    <xdr:rowOff>0</xdr:rowOff>
                  </to>
                </anchor>
              </controlPr>
            </control>
          </mc:Choice>
        </mc:AlternateContent>
        <mc:AlternateContent xmlns:mc="http://schemas.openxmlformats.org/markup-compatibility/2006">
          <mc:Choice Requires="x14">
            <control shapeId="118883" r:id="rId41" name="Check Box 99">
              <controlPr defaultSize="0" autoFill="0" autoLine="0" autoPict="0">
                <anchor moveWithCells="1" sizeWithCells="1">
                  <from>
                    <xdr:col>7</xdr:col>
                    <xdr:colOff>38100</xdr:colOff>
                    <xdr:row>119</xdr:row>
                    <xdr:rowOff>19050</xdr:rowOff>
                  </from>
                  <to>
                    <xdr:col>8</xdr:col>
                    <xdr:colOff>428625</xdr:colOff>
                    <xdr:row>119</xdr:row>
                    <xdr:rowOff>200025</xdr:rowOff>
                  </to>
                </anchor>
              </controlPr>
            </control>
          </mc:Choice>
        </mc:AlternateContent>
        <mc:AlternateContent xmlns:mc="http://schemas.openxmlformats.org/markup-compatibility/2006">
          <mc:Choice Requires="x14">
            <control shapeId="118884" r:id="rId42" name="Check Box 100">
              <controlPr defaultSize="0" autoFill="0" autoLine="0" autoPict="0">
                <anchor moveWithCells="1" sizeWithCells="1">
                  <from>
                    <xdr:col>5</xdr:col>
                    <xdr:colOff>28575</xdr:colOff>
                    <xdr:row>135</xdr:row>
                    <xdr:rowOff>28575</xdr:rowOff>
                  </from>
                  <to>
                    <xdr:col>5</xdr:col>
                    <xdr:colOff>590550</xdr:colOff>
                    <xdr:row>135</xdr:row>
                    <xdr:rowOff>219075</xdr:rowOff>
                  </to>
                </anchor>
              </controlPr>
            </control>
          </mc:Choice>
        </mc:AlternateContent>
        <mc:AlternateContent xmlns:mc="http://schemas.openxmlformats.org/markup-compatibility/2006">
          <mc:Choice Requires="x14">
            <control shapeId="118885" r:id="rId43" name="Check Box 101">
              <controlPr defaultSize="0" autoFill="0" autoLine="0" autoPict="0">
                <anchor moveWithCells="1" sizeWithCells="1">
                  <from>
                    <xdr:col>5</xdr:col>
                    <xdr:colOff>714375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118886" r:id="rId44" name="Check Box 102">
              <controlPr defaultSize="0" autoFill="0" autoLine="0" autoPict="0">
                <anchor moveWithCells="1" sizeWithCells="1">
                  <from>
                    <xdr:col>5</xdr:col>
                    <xdr:colOff>38100</xdr:colOff>
                    <xdr:row>135</xdr:row>
                    <xdr:rowOff>171450</xdr:rowOff>
                  </from>
                  <to>
                    <xdr:col>5</xdr:col>
                    <xdr:colOff>742950</xdr:colOff>
                    <xdr:row>136</xdr:row>
                    <xdr:rowOff>66675</xdr:rowOff>
                  </to>
                </anchor>
              </controlPr>
            </control>
          </mc:Choice>
        </mc:AlternateContent>
        <mc:AlternateContent xmlns:mc="http://schemas.openxmlformats.org/markup-compatibility/2006">
          <mc:Choice Requires="x14">
            <control shapeId="118887" r:id="rId45" name="Check Box 103">
              <controlPr defaultSize="0" autoFill="0" autoLine="0" autoPict="0">
                <anchor moveWithCells="1" sizeWithCells="1">
                  <from>
                    <xdr:col>5</xdr:col>
                    <xdr:colOff>714375</xdr:colOff>
                    <xdr:row>135</xdr:row>
                    <xdr:rowOff>171450</xdr:rowOff>
                  </from>
                  <to>
                    <xdr:col>6</xdr:col>
                    <xdr:colOff>419100</xdr:colOff>
                    <xdr:row>136</xdr:row>
                    <xdr:rowOff>66675</xdr:rowOff>
                  </to>
                </anchor>
              </controlPr>
            </control>
          </mc:Choice>
        </mc:AlternateContent>
        <mc:AlternateContent xmlns:mc="http://schemas.openxmlformats.org/markup-compatibility/2006">
          <mc:Choice Requires="x14">
            <control shapeId="118888" r:id="rId46" name="Check Box 104">
              <controlPr defaultSize="0" autoFill="0" autoLine="0" autoPict="0">
                <anchor moveWithCells="1" sizeWithCells="1">
                  <from>
                    <xdr:col>5</xdr:col>
                    <xdr:colOff>57150</xdr:colOff>
                    <xdr:row>138</xdr:row>
                    <xdr:rowOff>9525</xdr:rowOff>
                  </from>
                  <to>
                    <xdr:col>6</xdr:col>
                    <xdr:colOff>600075</xdr:colOff>
                    <xdr:row>139</xdr:row>
                    <xdr:rowOff>0</xdr:rowOff>
                  </to>
                </anchor>
              </controlPr>
            </control>
          </mc:Choice>
        </mc:AlternateContent>
        <mc:AlternateContent xmlns:mc="http://schemas.openxmlformats.org/markup-compatibility/2006">
          <mc:Choice Requires="x14">
            <control shapeId="118889" r:id="rId47" name="Check Box 105">
              <controlPr defaultSize="0" autoFill="0" autoLine="0" autoPict="0">
                <anchor moveWithCells="1" sizeWithCells="1">
                  <from>
                    <xdr:col>5</xdr:col>
                    <xdr:colOff>38100</xdr:colOff>
                    <xdr:row>136</xdr:row>
                    <xdr:rowOff>28575</xdr:rowOff>
                  </from>
                  <to>
                    <xdr:col>6</xdr:col>
                    <xdr:colOff>285750</xdr:colOff>
                    <xdr:row>136</xdr:row>
                    <xdr:rowOff>200025</xdr:rowOff>
                  </to>
                </anchor>
              </controlPr>
            </control>
          </mc:Choice>
        </mc:AlternateContent>
        <mc:AlternateContent xmlns:mc="http://schemas.openxmlformats.org/markup-compatibility/2006">
          <mc:Choice Requires="x14">
            <control shapeId="118890" r:id="rId48" name="Check Box 106">
              <controlPr defaultSize="0" autoFill="0" autoLine="0" autoPict="0">
                <anchor moveWithCells="1" sizeWithCells="1">
                  <from>
                    <xdr:col>7</xdr:col>
                    <xdr:colOff>28575</xdr:colOff>
                    <xdr:row>135</xdr:row>
                    <xdr:rowOff>28575</xdr:rowOff>
                  </from>
                  <to>
                    <xdr:col>7</xdr:col>
                    <xdr:colOff>428625</xdr:colOff>
                    <xdr:row>135</xdr:row>
                    <xdr:rowOff>219075</xdr:rowOff>
                  </to>
                </anchor>
              </controlPr>
            </control>
          </mc:Choice>
        </mc:AlternateContent>
        <mc:AlternateContent xmlns:mc="http://schemas.openxmlformats.org/markup-compatibility/2006">
          <mc:Choice Requires="x14">
            <control shapeId="118891" r:id="rId49" name="Check Box 107">
              <controlPr defaultSize="0" autoFill="0" autoLine="0" autoPict="0">
                <anchor moveWithCells="1" sizeWithCells="1">
                  <from>
                    <xdr:col>7</xdr:col>
                    <xdr:colOff>523875</xdr:colOff>
                    <xdr:row>135</xdr:row>
                    <xdr:rowOff>28575</xdr:rowOff>
                  </from>
                  <to>
                    <xdr:col>8</xdr:col>
                    <xdr:colOff>495300</xdr:colOff>
                    <xdr:row>135</xdr:row>
                    <xdr:rowOff>219075</xdr:rowOff>
                  </to>
                </anchor>
              </controlPr>
            </control>
          </mc:Choice>
        </mc:AlternateContent>
        <mc:AlternateContent xmlns:mc="http://schemas.openxmlformats.org/markup-compatibility/2006">
          <mc:Choice Requires="x14">
            <control shapeId="118892" r:id="rId50" name="Check Box 108">
              <controlPr defaultSize="0" autoFill="0" autoLine="0" autoPict="0">
                <anchor moveWithCells="1" sizeWithCells="1">
                  <from>
                    <xdr:col>7</xdr:col>
                    <xdr:colOff>38100</xdr:colOff>
                    <xdr:row>135</xdr:row>
                    <xdr:rowOff>171450</xdr:rowOff>
                  </from>
                  <to>
                    <xdr:col>7</xdr:col>
                    <xdr:colOff>542925</xdr:colOff>
                    <xdr:row>136</xdr:row>
                    <xdr:rowOff>66675</xdr:rowOff>
                  </to>
                </anchor>
              </controlPr>
            </control>
          </mc:Choice>
        </mc:AlternateContent>
        <mc:AlternateContent xmlns:mc="http://schemas.openxmlformats.org/markup-compatibility/2006">
          <mc:Choice Requires="x14">
            <control shapeId="118893" r:id="rId51" name="Check Box 109">
              <controlPr defaultSize="0" autoFill="0" autoLine="0" autoPict="0">
                <anchor moveWithCells="1" sizeWithCells="1">
                  <from>
                    <xdr:col>7</xdr:col>
                    <xdr:colOff>523875</xdr:colOff>
                    <xdr:row>135</xdr:row>
                    <xdr:rowOff>171450</xdr:rowOff>
                  </from>
                  <to>
                    <xdr:col>8</xdr:col>
                    <xdr:colOff>533400</xdr:colOff>
                    <xdr:row>136</xdr:row>
                    <xdr:rowOff>66675</xdr:rowOff>
                  </to>
                </anchor>
              </controlPr>
            </control>
          </mc:Choice>
        </mc:AlternateContent>
        <mc:AlternateContent xmlns:mc="http://schemas.openxmlformats.org/markup-compatibility/2006">
          <mc:Choice Requires="x14">
            <control shapeId="118894" r:id="rId52" name="Check Box 110">
              <controlPr defaultSize="0" autoFill="0" autoLine="0" autoPict="0">
                <anchor moveWithCells="1" sizeWithCells="1">
                  <from>
                    <xdr:col>7</xdr:col>
                    <xdr:colOff>47625</xdr:colOff>
                    <xdr:row>138</xdr:row>
                    <xdr:rowOff>9525</xdr:rowOff>
                  </from>
                  <to>
                    <xdr:col>8</xdr:col>
                    <xdr:colOff>657225</xdr:colOff>
                    <xdr:row>139</xdr:row>
                    <xdr:rowOff>0</xdr:rowOff>
                  </to>
                </anchor>
              </controlPr>
            </control>
          </mc:Choice>
        </mc:AlternateContent>
        <mc:AlternateContent xmlns:mc="http://schemas.openxmlformats.org/markup-compatibility/2006">
          <mc:Choice Requires="x14">
            <control shapeId="118895" r:id="rId53" name="Check Box 111">
              <controlPr defaultSize="0" autoFill="0" autoLine="0" autoPict="0">
                <anchor moveWithCells="1" sizeWithCells="1">
                  <from>
                    <xdr:col>7</xdr:col>
                    <xdr:colOff>38100</xdr:colOff>
                    <xdr:row>136</xdr:row>
                    <xdr:rowOff>28575</xdr:rowOff>
                  </from>
                  <to>
                    <xdr:col>8</xdr:col>
                    <xdr:colOff>428625</xdr:colOff>
                    <xdr:row>136</xdr:row>
                    <xdr:rowOff>200025</xdr:rowOff>
                  </to>
                </anchor>
              </controlPr>
            </control>
          </mc:Choice>
        </mc:AlternateContent>
        <mc:AlternateContent xmlns:mc="http://schemas.openxmlformats.org/markup-compatibility/2006">
          <mc:Choice Requires="x14">
            <control shapeId="118896" r:id="rId54" name="Check Box 112">
              <controlPr defaultSize="0" autoFill="0" autoLine="0" autoPict="0">
                <anchor moveWithCells="1" sizeWithCells="1">
                  <from>
                    <xdr:col>5</xdr:col>
                    <xdr:colOff>28575</xdr:colOff>
                    <xdr:row>175</xdr:row>
                    <xdr:rowOff>28575</xdr:rowOff>
                  </from>
                  <to>
                    <xdr:col>5</xdr:col>
                    <xdr:colOff>847725</xdr:colOff>
                    <xdr:row>175</xdr:row>
                    <xdr:rowOff>257175</xdr:rowOff>
                  </to>
                </anchor>
              </controlPr>
            </control>
          </mc:Choice>
        </mc:AlternateContent>
        <mc:AlternateContent xmlns:mc="http://schemas.openxmlformats.org/markup-compatibility/2006">
          <mc:Choice Requires="x14">
            <control shapeId="118897" r:id="rId55" name="Check Box 113">
              <controlPr defaultSize="0" autoFill="0" autoLine="0" autoPict="0">
                <anchor moveWithCells="1" sizeWithCells="1">
                  <from>
                    <xdr:col>5</xdr:col>
                    <xdr:colOff>47625</xdr:colOff>
                    <xdr:row>175</xdr:row>
                    <xdr:rowOff>200025</xdr:rowOff>
                  </from>
                  <to>
                    <xdr:col>5</xdr:col>
                    <xdr:colOff>1076325</xdr:colOff>
                    <xdr:row>176</xdr:row>
                    <xdr:rowOff>0</xdr:rowOff>
                  </to>
                </anchor>
              </controlPr>
            </control>
          </mc:Choice>
        </mc:AlternateContent>
        <mc:AlternateContent xmlns:mc="http://schemas.openxmlformats.org/markup-compatibility/2006">
          <mc:Choice Requires="x14">
            <control shapeId="118898" r:id="rId56" name="Check Box 114">
              <controlPr defaultSize="0" autoFill="0" autoLine="0" autoPict="0">
                <anchor moveWithCells="1" sizeWithCells="1">
                  <from>
                    <xdr:col>5</xdr:col>
                    <xdr:colOff>28575</xdr:colOff>
                    <xdr:row>177</xdr:row>
                    <xdr:rowOff>19050</xdr:rowOff>
                  </from>
                  <to>
                    <xdr:col>6</xdr:col>
                    <xdr:colOff>123825</xdr:colOff>
                    <xdr:row>179</xdr:row>
                    <xdr:rowOff>114300</xdr:rowOff>
                  </to>
                </anchor>
              </controlPr>
            </control>
          </mc:Choice>
        </mc:AlternateContent>
        <mc:AlternateContent xmlns:mc="http://schemas.openxmlformats.org/markup-compatibility/2006">
          <mc:Choice Requires="x14">
            <control shapeId="118899" r:id="rId57" name="Check Box 115">
              <controlPr defaultSize="0" autoFill="0" autoLine="0" autoPict="0">
                <anchor moveWithCells="1" sizeWithCells="1">
                  <from>
                    <xdr:col>5</xdr:col>
                    <xdr:colOff>47625</xdr:colOff>
                    <xdr:row>175</xdr:row>
                    <xdr:rowOff>409575</xdr:rowOff>
                  </from>
                  <to>
                    <xdr:col>6</xdr:col>
                    <xdr:colOff>85725</xdr:colOff>
                    <xdr:row>176</xdr:row>
                    <xdr:rowOff>161925</xdr:rowOff>
                  </to>
                </anchor>
              </controlPr>
            </control>
          </mc:Choice>
        </mc:AlternateContent>
        <mc:AlternateContent xmlns:mc="http://schemas.openxmlformats.org/markup-compatibility/2006">
          <mc:Choice Requires="x14">
            <control shapeId="118900" r:id="rId58" name="Check Box 116">
              <controlPr defaultSize="0" autoFill="0" autoLine="0" autoPict="0">
                <anchor moveWithCells="1" sizeWithCells="1">
                  <from>
                    <xdr:col>6</xdr:col>
                    <xdr:colOff>123825</xdr:colOff>
                    <xdr:row>175</xdr:row>
                    <xdr:rowOff>38100</xdr:rowOff>
                  </from>
                  <to>
                    <xdr:col>7</xdr:col>
                    <xdr:colOff>142875</xdr:colOff>
                    <xdr:row>175</xdr:row>
                    <xdr:rowOff>238125</xdr:rowOff>
                  </to>
                </anchor>
              </controlPr>
            </control>
          </mc:Choice>
        </mc:AlternateContent>
        <mc:AlternateContent xmlns:mc="http://schemas.openxmlformats.org/markup-compatibility/2006">
          <mc:Choice Requires="x14">
            <control shapeId="118901" r:id="rId59" name="Check Box 117">
              <controlPr defaultSize="0" autoFill="0" autoLine="0" autoPict="0">
                <anchor moveWithCells="1" sizeWithCells="1">
                  <from>
                    <xdr:col>6</xdr:col>
                    <xdr:colOff>142875</xdr:colOff>
                    <xdr:row>175</xdr:row>
                    <xdr:rowOff>180975</xdr:rowOff>
                  </from>
                  <to>
                    <xdr:col>7</xdr:col>
                    <xdr:colOff>342900</xdr:colOff>
                    <xdr:row>175</xdr:row>
                    <xdr:rowOff>381000</xdr:rowOff>
                  </to>
                </anchor>
              </controlPr>
            </control>
          </mc:Choice>
        </mc:AlternateContent>
        <mc:AlternateContent xmlns:mc="http://schemas.openxmlformats.org/markup-compatibility/2006">
          <mc:Choice Requires="x14">
            <control shapeId="118902" r:id="rId60" name="Check Box 118">
              <controlPr defaultSize="0" autoFill="0" autoLine="0" autoPict="0">
                <anchor moveWithCells="1" sizeWithCells="1">
                  <from>
                    <xdr:col>6</xdr:col>
                    <xdr:colOff>123825</xdr:colOff>
                    <xdr:row>176</xdr:row>
                    <xdr:rowOff>190500</xdr:rowOff>
                  </from>
                  <to>
                    <xdr:col>7</xdr:col>
                    <xdr:colOff>504825</xdr:colOff>
                    <xdr:row>178</xdr:row>
                    <xdr:rowOff>133350</xdr:rowOff>
                  </to>
                </anchor>
              </controlPr>
            </control>
          </mc:Choice>
        </mc:AlternateContent>
        <mc:AlternateContent xmlns:mc="http://schemas.openxmlformats.org/markup-compatibility/2006">
          <mc:Choice Requires="x14">
            <control shapeId="118903" r:id="rId61" name="Check Box 119">
              <controlPr defaultSize="0" autoFill="0" autoLine="0" autoPict="0">
                <anchor moveWithCells="1" sizeWithCells="1">
                  <from>
                    <xdr:col>6</xdr:col>
                    <xdr:colOff>142875</xdr:colOff>
                    <xdr:row>175</xdr:row>
                    <xdr:rowOff>361950</xdr:rowOff>
                  </from>
                  <to>
                    <xdr:col>7</xdr:col>
                    <xdr:colOff>466725</xdr:colOff>
                    <xdr:row>176</xdr:row>
                    <xdr:rowOff>85725</xdr:rowOff>
                  </to>
                </anchor>
              </controlPr>
            </control>
          </mc:Choice>
        </mc:AlternateContent>
        <mc:AlternateContent xmlns:mc="http://schemas.openxmlformats.org/markup-compatibility/2006">
          <mc:Choice Requires="x14">
            <control shapeId="118904" r:id="rId62" name="Check Box 120">
              <controlPr defaultSize="0" autoFill="0" autoLine="0" autoPict="0">
                <anchor moveWithCells="1" sizeWithCells="1">
                  <from>
                    <xdr:col>7</xdr:col>
                    <xdr:colOff>581025</xdr:colOff>
                    <xdr:row>174</xdr:row>
                    <xdr:rowOff>114300</xdr:rowOff>
                  </from>
                  <to>
                    <xdr:col>8</xdr:col>
                    <xdr:colOff>800100</xdr:colOff>
                    <xdr:row>175</xdr:row>
                    <xdr:rowOff>200025</xdr:rowOff>
                  </to>
                </anchor>
              </controlPr>
            </control>
          </mc:Choice>
        </mc:AlternateContent>
        <mc:AlternateContent xmlns:mc="http://schemas.openxmlformats.org/markup-compatibility/2006">
          <mc:Choice Requires="x14">
            <control shapeId="118905" r:id="rId63" name="Check Box 121">
              <controlPr defaultSize="0" autoFill="0" autoLine="0" autoPict="0">
                <anchor moveWithCells="1" sizeWithCells="1">
                  <from>
                    <xdr:col>8</xdr:col>
                    <xdr:colOff>9525</xdr:colOff>
                    <xdr:row>175</xdr:row>
                    <xdr:rowOff>142875</xdr:rowOff>
                  </from>
                  <to>
                    <xdr:col>8</xdr:col>
                    <xdr:colOff>1019175</xdr:colOff>
                    <xdr:row>175</xdr:row>
                    <xdr:rowOff>371475</xdr:rowOff>
                  </to>
                </anchor>
              </controlPr>
            </control>
          </mc:Choice>
        </mc:AlternateContent>
        <mc:AlternateContent xmlns:mc="http://schemas.openxmlformats.org/markup-compatibility/2006">
          <mc:Choice Requires="x14">
            <control shapeId="118906" r:id="rId64" name="Check Box 122">
              <controlPr defaultSize="0" autoFill="0" autoLine="0" autoPict="0">
                <anchor moveWithCells="1" sizeWithCells="1">
                  <from>
                    <xdr:col>7</xdr:col>
                    <xdr:colOff>581025</xdr:colOff>
                    <xdr:row>176</xdr:row>
                    <xdr:rowOff>228600</xdr:rowOff>
                  </from>
                  <to>
                    <xdr:col>9</xdr:col>
                    <xdr:colOff>0</xdr:colOff>
                    <xdr:row>179</xdr:row>
                    <xdr:rowOff>66675</xdr:rowOff>
                  </to>
                </anchor>
              </controlPr>
            </control>
          </mc:Choice>
        </mc:AlternateContent>
        <mc:AlternateContent xmlns:mc="http://schemas.openxmlformats.org/markup-compatibility/2006">
          <mc:Choice Requires="x14">
            <control shapeId="118907" r:id="rId65" name="Check Box 123">
              <controlPr defaultSize="0" autoFill="0" autoLine="0" autoPict="0">
                <anchor moveWithCells="1" sizeWithCells="1">
                  <from>
                    <xdr:col>8</xdr:col>
                    <xdr:colOff>9525</xdr:colOff>
                    <xdr:row>175</xdr:row>
                    <xdr:rowOff>352425</xdr:rowOff>
                  </from>
                  <to>
                    <xdr:col>8</xdr:col>
                    <xdr:colOff>1152525</xdr:colOff>
                    <xdr:row>176</xdr:row>
                    <xdr:rowOff>104775</xdr:rowOff>
                  </to>
                </anchor>
              </controlPr>
            </control>
          </mc:Choice>
        </mc:AlternateContent>
        <mc:AlternateContent xmlns:mc="http://schemas.openxmlformats.org/markup-compatibility/2006">
          <mc:Choice Requires="x14">
            <control shapeId="118908" r:id="rId66" name="Check Box 124">
              <controlPr defaultSize="0" autoFill="0" autoLine="0" autoPict="0">
                <anchor moveWithCells="1" sizeWithCells="1">
                  <from>
                    <xdr:col>5</xdr:col>
                    <xdr:colOff>66675</xdr:colOff>
                    <xdr:row>194</xdr:row>
                    <xdr:rowOff>19050</xdr:rowOff>
                  </from>
                  <to>
                    <xdr:col>5</xdr:col>
                    <xdr:colOff>942975</xdr:colOff>
                    <xdr:row>195</xdr:row>
                    <xdr:rowOff>76200</xdr:rowOff>
                  </to>
                </anchor>
              </controlPr>
            </control>
          </mc:Choice>
        </mc:AlternateContent>
        <mc:AlternateContent xmlns:mc="http://schemas.openxmlformats.org/markup-compatibility/2006">
          <mc:Choice Requires="x14">
            <control shapeId="118909" r:id="rId67" name="Check Box 125">
              <controlPr defaultSize="0" autoFill="0" autoLine="0" autoPict="0">
                <anchor moveWithCells="1" sizeWithCells="1">
                  <from>
                    <xdr:col>5</xdr:col>
                    <xdr:colOff>85725</xdr:colOff>
                    <xdr:row>195</xdr:row>
                    <xdr:rowOff>28575</xdr:rowOff>
                  </from>
                  <to>
                    <xdr:col>6</xdr:col>
                    <xdr:colOff>57150</xdr:colOff>
                    <xdr:row>196</xdr:row>
                    <xdr:rowOff>28575</xdr:rowOff>
                  </to>
                </anchor>
              </controlPr>
            </control>
          </mc:Choice>
        </mc:AlternateContent>
        <mc:AlternateContent xmlns:mc="http://schemas.openxmlformats.org/markup-compatibility/2006">
          <mc:Choice Requires="x14">
            <control shapeId="118910" r:id="rId68" name="Check Box 126">
              <controlPr defaultSize="0" autoFill="0" autoLine="0" autoPict="0">
                <anchor moveWithCells="1" sizeWithCells="1">
                  <from>
                    <xdr:col>5</xdr:col>
                    <xdr:colOff>66675</xdr:colOff>
                    <xdr:row>197</xdr:row>
                    <xdr:rowOff>9525</xdr:rowOff>
                  </from>
                  <to>
                    <xdr:col>6</xdr:col>
                    <xdr:colOff>247650</xdr:colOff>
                    <xdr:row>199</xdr:row>
                    <xdr:rowOff>66675</xdr:rowOff>
                  </to>
                </anchor>
              </controlPr>
            </control>
          </mc:Choice>
        </mc:AlternateContent>
        <mc:AlternateContent xmlns:mc="http://schemas.openxmlformats.org/markup-compatibility/2006">
          <mc:Choice Requires="x14">
            <control shapeId="118911" r:id="rId69" name="Check Box 127">
              <controlPr defaultSize="0" autoFill="0" autoLine="0" autoPict="0">
                <anchor moveWithCells="1" sizeWithCells="1">
                  <from>
                    <xdr:col>5</xdr:col>
                    <xdr:colOff>85725</xdr:colOff>
                    <xdr:row>196</xdr:row>
                    <xdr:rowOff>0</xdr:rowOff>
                  </from>
                  <to>
                    <xdr:col>6</xdr:col>
                    <xdr:colOff>200025</xdr:colOff>
                    <xdr:row>196</xdr:row>
                    <xdr:rowOff>161925</xdr:rowOff>
                  </to>
                </anchor>
              </controlPr>
            </control>
          </mc:Choice>
        </mc:AlternateContent>
        <mc:AlternateContent xmlns:mc="http://schemas.openxmlformats.org/markup-compatibility/2006">
          <mc:Choice Requires="x14">
            <control shapeId="118912" r:id="rId70" name="Check Box 128">
              <controlPr defaultSize="0" autoFill="0" autoLine="0" autoPict="0">
                <anchor moveWithCells="1" sizeWithCells="1">
                  <from>
                    <xdr:col>6</xdr:col>
                    <xdr:colOff>180975</xdr:colOff>
                    <xdr:row>194</xdr:row>
                    <xdr:rowOff>104775</xdr:rowOff>
                  </from>
                  <to>
                    <xdr:col>7</xdr:col>
                    <xdr:colOff>104775</xdr:colOff>
                    <xdr:row>195</xdr:row>
                    <xdr:rowOff>171450</xdr:rowOff>
                  </to>
                </anchor>
              </controlPr>
            </control>
          </mc:Choice>
        </mc:AlternateContent>
        <mc:AlternateContent xmlns:mc="http://schemas.openxmlformats.org/markup-compatibility/2006">
          <mc:Choice Requires="x14">
            <control shapeId="118913" r:id="rId71" name="Check Box 129">
              <controlPr defaultSize="0" autoFill="0" autoLine="0" autoPict="0">
                <anchor moveWithCells="1" sizeWithCells="1">
                  <from>
                    <xdr:col>6</xdr:col>
                    <xdr:colOff>180975</xdr:colOff>
                    <xdr:row>195</xdr:row>
                    <xdr:rowOff>114300</xdr:rowOff>
                  </from>
                  <to>
                    <xdr:col>7</xdr:col>
                    <xdr:colOff>276225</xdr:colOff>
                    <xdr:row>196</xdr:row>
                    <xdr:rowOff>123825</xdr:rowOff>
                  </to>
                </anchor>
              </controlPr>
            </control>
          </mc:Choice>
        </mc:AlternateContent>
        <mc:AlternateContent xmlns:mc="http://schemas.openxmlformats.org/markup-compatibility/2006">
          <mc:Choice Requires="x14">
            <control shapeId="118914" r:id="rId72" name="Check Box 130">
              <controlPr defaultSize="0" autoFill="0" autoLine="0" autoPict="0">
                <anchor moveWithCells="1" sizeWithCells="1">
                  <from>
                    <xdr:col>6</xdr:col>
                    <xdr:colOff>171450</xdr:colOff>
                    <xdr:row>197</xdr:row>
                    <xdr:rowOff>114300</xdr:rowOff>
                  </from>
                  <to>
                    <xdr:col>7</xdr:col>
                    <xdr:colOff>419100</xdr:colOff>
                    <xdr:row>200</xdr:row>
                    <xdr:rowOff>28575</xdr:rowOff>
                  </to>
                </anchor>
              </controlPr>
            </control>
          </mc:Choice>
        </mc:AlternateContent>
        <mc:AlternateContent xmlns:mc="http://schemas.openxmlformats.org/markup-compatibility/2006">
          <mc:Choice Requires="x14">
            <control shapeId="118915" r:id="rId73" name="Check Box 131">
              <controlPr defaultSize="0" autoFill="0" autoLine="0" autoPict="0">
                <anchor moveWithCells="1" sizeWithCells="1">
                  <from>
                    <xdr:col>6</xdr:col>
                    <xdr:colOff>180975</xdr:colOff>
                    <xdr:row>196</xdr:row>
                    <xdr:rowOff>104775</xdr:rowOff>
                  </from>
                  <to>
                    <xdr:col>7</xdr:col>
                    <xdr:colOff>390525</xdr:colOff>
                    <xdr:row>197</xdr:row>
                    <xdr:rowOff>0</xdr:rowOff>
                  </to>
                </anchor>
              </controlPr>
            </control>
          </mc:Choice>
        </mc:AlternateContent>
        <mc:AlternateContent xmlns:mc="http://schemas.openxmlformats.org/markup-compatibility/2006">
          <mc:Choice Requires="x14">
            <control shapeId="118916" r:id="rId74" name="Check Box 132">
              <controlPr defaultSize="0" autoFill="0" autoLine="0" autoPict="0">
                <anchor moveWithCells="1" sizeWithCells="1">
                  <from>
                    <xdr:col>7</xdr:col>
                    <xdr:colOff>361950</xdr:colOff>
                    <xdr:row>194</xdr:row>
                    <xdr:rowOff>114300</xdr:rowOff>
                  </from>
                  <to>
                    <xdr:col>8</xdr:col>
                    <xdr:colOff>342900</xdr:colOff>
                    <xdr:row>195</xdr:row>
                    <xdr:rowOff>152400</xdr:rowOff>
                  </to>
                </anchor>
              </controlPr>
            </control>
          </mc:Choice>
        </mc:AlternateContent>
        <mc:AlternateContent xmlns:mc="http://schemas.openxmlformats.org/markup-compatibility/2006">
          <mc:Choice Requires="x14">
            <control shapeId="118917" r:id="rId75" name="Check Box 133">
              <controlPr defaultSize="0" autoFill="0" autoLine="0" autoPict="0">
                <anchor moveWithCells="1" sizeWithCells="1">
                  <from>
                    <xdr:col>7</xdr:col>
                    <xdr:colOff>371475</xdr:colOff>
                    <xdr:row>195</xdr:row>
                    <xdr:rowOff>104775</xdr:rowOff>
                  </from>
                  <to>
                    <xdr:col>8</xdr:col>
                    <xdr:colOff>504825</xdr:colOff>
                    <xdr:row>196</xdr:row>
                    <xdr:rowOff>85725</xdr:rowOff>
                  </to>
                </anchor>
              </controlPr>
            </control>
          </mc:Choice>
        </mc:AlternateContent>
        <mc:AlternateContent xmlns:mc="http://schemas.openxmlformats.org/markup-compatibility/2006">
          <mc:Choice Requires="x14">
            <control shapeId="118918" r:id="rId76" name="Check Box 134">
              <controlPr defaultSize="0" autoFill="0" autoLine="0" autoPict="0">
                <anchor moveWithCells="1" sizeWithCells="1">
                  <from>
                    <xdr:col>7</xdr:col>
                    <xdr:colOff>352425</xdr:colOff>
                    <xdr:row>197</xdr:row>
                    <xdr:rowOff>47625</xdr:rowOff>
                  </from>
                  <to>
                    <xdr:col>8</xdr:col>
                    <xdr:colOff>628650</xdr:colOff>
                    <xdr:row>199</xdr:row>
                    <xdr:rowOff>66675</xdr:rowOff>
                  </to>
                </anchor>
              </controlPr>
            </control>
          </mc:Choice>
        </mc:AlternateContent>
        <mc:AlternateContent xmlns:mc="http://schemas.openxmlformats.org/markup-compatibility/2006">
          <mc:Choice Requires="x14">
            <control shapeId="118919" r:id="rId77" name="Check Box 135">
              <controlPr defaultSize="0" autoFill="0" autoLine="0" autoPict="0">
                <anchor moveWithCells="1" sizeWithCells="1">
                  <from>
                    <xdr:col>7</xdr:col>
                    <xdr:colOff>371475</xdr:colOff>
                    <xdr:row>196</xdr:row>
                    <xdr:rowOff>66675</xdr:rowOff>
                  </from>
                  <to>
                    <xdr:col>8</xdr:col>
                    <xdr:colOff>600075</xdr:colOff>
                    <xdr:row>196</xdr:row>
                    <xdr:rowOff>209550</xdr:rowOff>
                  </to>
                </anchor>
              </controlPr>
            </control>
          </mc:Choice>
        </mc:AlternateContent>
        <mc:AlternateContent xmlns:mc="http://schemas.openxmlformats.org/markup-compatibility/2006">
          <mc:Choice Requires="x14">
            <control shapeId="118920" r:id="rId78" name="Check Box 136">
              <controlPr defaultSize="0" autoFill="0" autoLine="0" autoPict="0">
                <anchor moveWithCells="1" sizeWithCells="1">
                  <from>
                    <xdr:col>5</xdr:col>
                    <xdr:colOff>257175</xdr:colOff>
                    <xdr:row>227</xdr:row>
                    <xdr:rowOff>85725</xdr:rowOff>
                  </from>
                  <to>
                    <xdr:col>6</xdr:col>
                    <xdr:colOff>219075</xdr:colOff>
                    <xdr:row>229</xdr:row>
                    <xdr:rowOff>28575</xdr:rowOff>
                  </to>
                </anchor>
              </controlPr>
            </control>
          </mc:Choice>
        </mc:AlternateContent>
        <mc:AlternateContent xmlns:mc="http://schemas.openxmlformats.org/markup-compatibility/2006">
          <mc:Choice Requires="x14">
            <control shapeId="118921" r:id="rId79" name="Check Box 137">
              <controlPr defaultSize="0" autoFill="0" autoLine="0" autoPict="0">
                <anchor moveWithCells="1" sizeWithCells="1">
                  <from>
                    <xdr:col>5</xdr:col>
                    <xdr:colOff>276225</xdr:colOff>
                    <xdr:row>228</xdr:row>
                    <xdr:rowOff>171450</xdr:rowOff>
                  </from>
                  <to>
                    <xdr:col>5</xdr:col>
                    <xdr:colOff>1066800</xdr:colOff>
                    <xdr:row>229</xdr:row>
                    <xdr:rowOff>209550</xdr:rowOff>
                  </to>
                </anchor>
              </controlPr>
            </control>
          </mc:Choice>
        </mc:AlternateContent>
        <mc:AlternateContent xmlns:mc="http://schemas.openxmlformats.org/markup-compatibility/2006">
          <mc:Choice Requires="x14">
            <control shapeId="118922" r:id="rId80" name="Check Box 138">
              <controlPr defaultSize="0" autoFill="0" autoLine="0" autoPict="0">
                <anchor moveWithCells="1" sizeWithCells="1">
                  <from>
                    <xdr:col>5</xdr:col>
                    <xdr:colOff>276225</xdr:colOff>
                    <xdr:row>229</xdr:row>
                    <xdr:rowOff>180975</xdr:rowOff>
                  </from>
                  <to>
                    <xdr:col>6</xdr:col>
                    <xdr:colOff>47625</xdr:colOff>
                    <xdr:row>230</xdr:row>
                    <xdr:rowOff>85725</xdr:rowOff>
                  </to>
                </anchor>
              </controlPr>
            </control>
          </mc:Choice>
        </mc:AlternateContent>
        <mc:AlternateContent xmlns:mc="http://schemas.openxmlformats.org/markup-compatibility/2006">
          <mc:Choice Requires="x14">
            <control shapeId="118923" r:id="rId81" name="Check Box 139">
              <controlPr defaultSize="0" autoFill="0" autoLine="0" autoPict="0">
                <anchor moveWithCells="1" sizeWithCells="1">
                  <from>
                    <xdr:col>7</xdr:col>
                    <xdr:colOff>123825</xdr:colOff>
                    <xdr:row>227</xdr:row>
                    <xdr:rowOff>66675</xdr:rowOff>
                  </from>
                  <to>
                    <xdr:col>8</xdr:col>
                    <xdr:colOff>228600</xdr:colOff>
                    <xdr:row>229</xdr:row>
                    <xdr:rowOff>9525</xdr:rowOff>
                  </to>
                </anchor>
              </controlPr>
            </control>
          </mc:Choice>
        </mc:AlternateContent>
        <mc:AlternateContent xmlns:mc="http://schemas.openxmlformats.org/markup-compatibility/2006">
          <mc:Choice Requires="x14">
            <control shapeId="118924" r:id="rId82" name="Check Box 140">
              <controlPr defaultSize="0" autoFill="0" autoLine="0" autoPict="0">
                <anchor moveWithCells="1" sizeWithCells="1">
                  <from>
                    <xdr:col>7</xdr:col>
                    <xdr:colOff>133350</xdr:colOff>
                    <xdr:row>228</xdr:row>
                    <xdr:rowOff>161925</xdr:rowOff>
                  </from>
                  <to>
                    <xdr:col>8</xdr:col>
                    <xdr:colOff>47625</xdr:colOff>
                    <xdr:row>229</xdr:row>
                    <xdr:rowOff>200025</xdr:rowOff>
                  </to>
                </anchor>
              </controlPr>
            </control>
          </mc:Choice>
        </mc:AlternateContent>
        <mc:AlternateContent xmlns:mc="http://schemas.openxmlformats.org/markup-compatibility/2006">
          <mc:Choice Requires="x14">
            <control shapeId="118925" r:id="rId83" name="Check Box 141">
              <controlPr defaultSize="0" autoFill="0" autoLine="0" autoPict="0">
                <anchor moveWithCells="1" sizeWithCells="1">
                  <from>
                    <xdr:col>7</xdr:col>
                    <xdr:colOff>133350</xdr:colOff>
                    <xdr:row>229</xdr:row>
                    <xdr:rowOff>171450</xdr:rowOff>
                  </from>
                  <to>
                    <xdr:col>8</xdr:col>
                    <xdr:colOff>114300</xdr:colOff>
                    <xdr:row>230</xdr:row>
                    <xdr:rowOff>76200</xdr:rowOff>
                  </to>
                </anchor>
              </controlPr>
            </control>
          </mc:Choice>
        </mc:AlternateContent>
        <mc:AlternateContent xmlns:mc="http://schemas.openxmlformats.org/markup-compatibility/2006">
          <mc:Choice Requires="x14">
            <control shapeId="118926" r:id="rId84" name="Check Box 142">
              <controlPr defaultSize="0" autoFill="0" autoLine="0" autoPict="0">
                <anchor moveWithCells="1">
                  <from>
                    <xdr:col>4</xdr:col>
                    <xdr:colOff>352425</xdr:colOff>
                    <xdr:row>257</xdr:row>
                    <xdr:rowOff>47625</xdr:rowOff>
                  </from>
                  <to>
                    <xdr:col>5</xdr:col>
                    <xdr:colOff>428625</xdr:colOff>
                    <xdr:row>257</xdr:row>
                    <xdr:rowOff>200025</xdr:rowOff>
                  </to>
                </anchor>
              </controlPr>
            </control>
          </mc:Choice>
        </mc:AlternateContent>
        <mc:AlternateContent xmlns:mc="http://schemas.openxmlformats.org/markup-compatibility/2006">
          <mc:Choice Requires="x14">
            <control shapeId="118927" r:id="rId85" name="Check Box 143">
              <controlPr defaultSize="0" autoFill="0" autoLine="0" autoPict="0">
                <anchor moveWithCells="1">
                  <from>
                    <xdr:col>6</xdr:col>
                    <xdr:colOff>66675</xdr:colOff>
                    <xdr:row>241</xdr:row>
                    <xdr:rowOff>276225</xdr:rowOff>
                  </from>
                  <to>
                    <xdr:col>6</xdr:col>
                    <xdr:colOff>561975</xdr:colOff>
                    <xdr:row>257</xdr:row>
                    <xdr:rowOff>171450</xdr:rowOff>
                  </to>
                </anchor>
              </controlPr>
            </control>
          </mc:Choice>
        </mc:AlternateContent>
        <mc:AlternateContent xmlns:mc="http://schemas.openxmlformats.org/markup-compatibility/2006">
          <mc:Choice Requires="x14">
            <control shapeId="118928" r:id="rId86" name="Check Box 144">
              <controlPr defaultSize="0" autoFill="0" autoLine="0" autoPict="0">
                <anchor moveWithCells="1" sizeWithCells="1">
                  <from>
                    <xdr:col>5</xdr:col>
                    <xdr:colOff>66675</xdr:colOff>
                    <xdr:row>243</xdr:row>
                    <xdr:rowOff>19050</xdr:rowOff>
                  </from>
                  <to>
                    <xdr:col>5</xdr:col>
                    <xdr:colOff>942975</xdr:colOff>
                    <xdr:row>244</xdr:row>
                    <xdr:rowOff>76200</xdr:rowOff>
                  </to>
                </anchor>
              </controlPr>
            </control>
          </mc:Choice>
        </mc:AlternateContent>
        <mc:AlternateContent xmlns:mc="http://schemas.openxmlformats.org/markup-compatibility/2006">
          <mc:Choice Requires="x14">
            <control shapeId="118929" r:id="rId87" name="Check Box 145">
              <controlPr defaultSize="0" autoFill="0" autoLine="0" autoPict="0">
                <anchor moveWithCells="1" sizeWithCells="1">
                  <from>
                    <xdr:col>5</xdr:col>
                    <xdr:colOff>85725</xdr:colOff>
                    <xdr:row>244</xdr:row>
                    <xdr:rowOff>28575</xdr:rowOff>
                  </from>
                  <to>
                    <xdr:col>6</xdr:col>
                    <xdr:colOff>57150</xdr:colOff>
                    <xdr:row>245</xdr:row>
                    <xdr:rowOff>28575</xdr:rowOff>
                  </to>
                </anchor>
              </controlPr>
            </control>
          </mc:Choice>
        </mc:AlternateContent>
        <mc:AlternateContent xmlns:mc="http://schemas.openxmlformats.org/markup-compatibility/2006">
          <mc:Choice Requires="x14">
            <control shapeId="118930" r:id="rId88" name="Check Box 146">
              <controlPr defaultSize="0" autoFill="0" autoLine="0" autoPict="0">
                <anchor moveWithCells="1" sizeWithCells="1">
                  <from>
                    <xdr:col>5</xdr:col>
                    <xdr:colOff>66675</xdr:colOff>
                    <xdr:row>246</xdr:row>
                    <xdr:rowOff>9525</xdr:rowOff>
                  </from>
                  <to>
                    <xdr:col>6</xdr:col>
                    <xdr:colOff>247650</xdr:colOff>
                    <xdr:row>248</xdr:row>
                    <xdr:rowOff>66675</xdr:rowOff>
                  </to>
                </anchor>
              </controlPr>
            </control>
          </mc:Choice>
        </mc:AlternateContent>
        <mc:AlternateContent xmlns:mc="http://schemas.openxmlformats.org/markup-compatibility/2006">
          <mc:Choice Requires="x14">
            <control shapeId="118931" r:id="rId89" name="Check Box 147">
              <controlPr defaultSize="0" autoFill="0" autoLine="0" autoPict="0">
                <anchor moveWithCells="1" sizeWithCells="1">
                  <from>
                    <xdr:col>5</xdr:col>
                    <xdr:colOff>85725</xdr:colOff>
                    <xdr:row>245</xdr:row>
                    <xdr:rowOff>0</xdr:rowOff>
                  </from>
                  <to>
                    <xdr:col>6</xdr:col>
                    <xdr:colOff>200025</xdr:colOff>
                    <xdr:row>245</xdr:row>
                    <xdr:rowOff>161925</xdr:rowOff>
                  </to>
                </anchor>
              </controlPr>
            </control>
          </mc:Choice>
        </mc:AlternateContent>
        <mc:AlternateContent xmlns:mc="http://schemas.openxmlformats.org/markup-compatibility/2006">
          <mc:Choice Requires="x14">
            <control shapeId="118932" r:id="rId90" name="Check Box 148">
              <controlPr defaultSize="0" autoFill="0" autoLine="0" autoPict="0">
                <anchor moveWithCells="1" sizeWithCells="1">
                  <from>
                    <xdr:col>6</xdr:col>
                    <xdr:colOff>180975</xdr:colOff>
                    <xdr:row>243</xdr:row>
                    <xdr:rowOff>104775</xdr:rowOff>
                  </from>
                  <to>
                    <xdr:col>7</xdr:col>
                    <xdr:colOff>104775</xdr:colOff>
                    <xdr:row>244</xdr:row>
                    <xdr:rowOff>171450</xdr:rowOff>
                  </to>
                </anchor>
              </controlPr>
            </control>
          </mc:Choice>
        </mc:AlternateContent>
        <mc:AlternateContent xmlns:mc="http://schemas.openxmlformats.org/markup-compatibility/2006">
          <mc:Choice Requires="x14">
            <control shapeId="118933" r:id="rId91" name="Check Box 149">
              <controlPr defaultSize="0" autoFill="0" autoLine="0" autoPict="0">
                <anchor moveWithCells="1" sizeWithCells="1">
                  <from>
                    <xdr:col>6</xdr:col>
                    <xdr:colOff>180975</xdr:colOff>
                    <xdr:row>244</xdr:row>
                    <xdr:rowOff>114300</xdr:rowOff>
                  </from>
                  <to>
                    <xdr:col>7</xdr:col>
                    <xdr:colOff>276225</xdr:colOff>
                    <xdr:row>245</xdr:row>
                    <xdr:rowOff>123825</xdr:rowOff>
                  </to>
                </anchor>
              </controlPr>
            </control>
          </mc:Choice>
        </mc:AlternateContent>
        <mc:AlternateContent xmlns:mc="http://schemas.openxmlformats.org/markup-compatibility/2006">
          <mc:Choice Requires="x14">
            <control shapeId="118934" r:id="rId92" name="Check Box 150">
              <controlPr defaultSize="0" autoFill="0" autoLine="0" autoPict="0">
                <anchor moveWithCells="1" sizeWithCells="1">
                  <from>
                    <xdr:col>6</xdr:col>
                    <xdr:colOff>171450</xdr:colOff>
                    <xdr:row>246</xdr:row>
                    <xdr:rowOff>114300</xdr:rowOff>
                  </from>
                  <to>
                    <xdr:col>7</xdr:col>
                    <xdr:colOff>419100</xdr:colOff>
                    <xdr:row>249</xdr:row>
                    <xdr:rowOff>28575</xdr:rowOff>
                  </to>
                </anchor>
              </controlPr>
            </control>
          </mc:Choice>
        </mc:AlternateContent>
        <mc:AlternateContent xmlns:mc="http://schemas.openxmlformats.org/markup-compatibility/2006">
          <mc:Choice Requires="x14">
            <control shapeId="118935" r:id="rId93" name="Check Box 151">
              <controlPr defaultSize="0" autoFill="0" autoLine="0" autoPict="0">
                <anchor moveWithCells="1" sizeWithCells="1">
                  <from>
                    <xdr:col>6</xdr:col>
                    <xdr:colOff>180975</xdr:colOff>
                    <xdr:row>245</xdr:row>
                    <xdr:rowOff>104775</xdr:rowOff>
                  </from>
                  <to>
                    <xdr:col>7</xdr:col>
                    <xdr:colOff>390525</xdr:colOff>
                    <xdr:row>246</xdr:row>
                    <xdr:rowOff>0</xdr:rowOff>
                  </to>
                </anchor>
              </controlPr>
            </control>
          </mc:Choice>
        </mc:AlternateContent>
        <mc:AlternateContent xmlns:mc="http://schemas.openxmlformats.org/markup-compatibility/2006">
          <mc:Choice Requires="x14">
            <control shapeId="118936" r:id="rId94" name="Check Box 152">
              <controlPr defaultSize="0" autoFill="0" autoLine="0" autoPict="0">
                <anchor moveWithCells="1" sizeWithCells="1">
                  <from>
                    <xdr:col>7</xdr:col>
                    <xdr:colOff>361950</xdr:colOff>
                    <xdr:row>243</xdr:row>
                    <xdr:rowOff>104775</xdr:rowOff>
                  </from>
                  <to>
                    <xdr:col>8</xdr:col>
                    <xdr:colOff>342900</xdr:colOff>
                    <xdr:row>244</xdr:row>
                    <xdr:rowOff>142875</xdr:rowOff>
                  </to>
                </anchor>
              </controlPr>
            </control>
          </mc:Choice>
        </mc:AlternateContent>
        <mc:AlternateContent xmlns:mc="http://schemas.openxmlformats.org/markup-compatibility/2006">
          <mc:Choice Requires="x14">
            <control shapeId="118937" r:id="rId95" name="Check Box 153">
              <controlPr defaultSize="0" autoFill="0" autoLine="0" autoPict="0">
                <anchor moveWithCells="1" sizeWithCells="1">
                  <from>
                    <xdr:col>7</xdr:col>
                    <xdr:colOff>371475</xdr:colOff>
                    <xdr:row>244</xdr:row>
                    <xdr:rowOff>104775</xdr:rowOff>
                  </from>
                  <to>
                    <xdr:col>8</xdr:col>
                    <xdr:colOff>504825</xdr:colOff>
                    <xdr:row>245</xdr:row>
                    <xdr:rowOff>85725</xdr:rowOff>
                  </to>
                </anchor>
              </controlPr>
            </control>
          </mc:Choice>
        </mc:AlternateContent>
        <mc:AlternateContent xmlns:mc="http://schemas.openxmlformats.org/markup-compatibility/2006">
          <mc:Choice Requires="x14">
            <control shapeId="118938" r:id="rId96" name="Check Box 154">
              <controlPr defaultSize="0" autoFill="0" autoLine="0" autoPict="0">
                <anchor moveWithCells="1" sizeWithCells="1">
                  <from>
                    <xdr:col>7</xdr:col>
                    <xdr:colOff>352425</xdr:colOff>
                    <xdr:row>246</xdr:row>
                    <xdr:rowOff>47625</xdr:rowOff>
                  </from>
                  <to>
                    <xdr:col>8</xdr:col>
                    <xdr:colOff>628650</xdr:colOff>
                    <xdr:row>248</xdr:row>
                    <xdr:rowOff>66675</xdr:rowOff>
                  </to>
                </anchor>
              </controlPr>
            </control>
          </mc:Choice>
        </mc:AlternateContent>
        <mc:AlternateContent xmlns:mc="http://schemas.openxmlformats.org/markup-compatibility/2006">
          <mc:Choice Requires="x14">
            <control shapeId="118939" r:id="rId97" name="Check Box 155">
              <controlPr defaultSize="0" autoFill="0" autoLine="0" autoPict="0">
                <anchor moveWithCells="1" sizeWithCells="1">
                  <from>
                    <xdr:col>7</xdr:col>
                    <xdr:colOff>371475</xdr:colOff>
                    <xdr:row>245</xdr:row>
                    <xdr:rowOff>66675</xdr:rowOff>
                  </from>
                  <to>
                    <xdr:col>8</xdr:col>
                    <xdr:colOff>600075</xdr:colOff>
                    <xdr:row>245</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Y344"/>
  <sheetViews>
    <sheetView showGridLines="0" showZeros="0" view="pageBreakPreview" topLeftCell="A4" zoomScale="110" zoomScaleSheetLayoutView="110" workbookViewId="0">
      <selection activeCell="H10" sqref="H10"/>
    </sheetView>
  </sheetViews>
  <sheetFormatPr defaultColWidth="9.140625" defaultRowHeight="15.75"/>
  <cols>
    <col min="1" max="1" width="14.28515625" style="305" customWidth="1"/>
    <col min="2" max="2" width="13.85546875" style="305" customWidth="1"/>
    <col min="3" max="3" width="11.42578125" style="305" customWidth="1"/>
    <col min="4" max="4" width="27.85546875" style="305" customWidth="1"/>
    <col min="5" max="5" width="14.42578125" style="305" customWidth="1"/>
    <col min="6" max="6" width="25.42578125" style="305" customWidth="1"/>
    <col min="7" max="7" width="16.42578125" style="305" customWidth="1"/>
    <col min="8" max="8" width="13.28515625" style="305" customWidth="1"/>
    <col min="9" max="9" width="26.85546875" style="305" customWidth="1"/>
    <col min="10" max="10" width="10.5703125" style="305" hidden="1" customWidth="1"/>
    <col min="11" max="11" width="10.28515625" style="305" hidden="1" customWidth="1"/>
    <col min="12" max="12" width="11.85546875" style="305" hidden="1" customWidth="1"/>
    <col min="13" max="13" width="34.5703125" style="305" hidden="1" customWidth="1"/>
    <col min="14" max="14" width="10.42578125" style="305" hidden="1" customWidth="1"/>
    <col min="15" max="15" width="11.42578125" style="305" hidden="1" customWidth="1"/>
    <col min="16" max="16" width="10.7109375" style="305" hidden="1" customWidth="1"/>
    <col min="17" max="17" width="13.7109375" style="305" hidden="1" customWidth="1"/>
    <col min="18" max="20" width="0" style="305" hidden="1" customWidth="1"/>
    <col min="21" max="21" width="13.5703125" style="305" hidden="1" customWidth="1"/>
    <col min="22" max="28" width="0" style="305" hidden="1" customWidth="1"/>
    <col min="29" max="16384" width="9.140625" style="305"/>
  </cols>
  <sheetData>
    <row r="1" spans="1:9" ht="24" customHeight="1">
      <c r="A1" s="338" t="str">
        <f>Basic!A3&amp;Basic!B3</f>
        <v xml:space="preserve">Specification No. :NR1/NT/W-MISC/DOM/I00/25/10158
RFX-5002004643    </v>
      </c>
      <c r="B1" s="370"/>
      <c r="C1" s="370"/>
      <c r="D1" s="370"/>
      <c r="E1" s="370"/>
      <c r="F1" s="370"/>
      <c r="G1" s="370"/>
      <c r="H1" s="303"/>
      <c r="I1" s="303" t="s">
        <v>828</v>
      </c>
    </row>
    <row r="2" spans="1:9" ht="15.75" customHeight="1"/>
    <row r="3" spans="1:9" ht="85.5" customHeight="1">
      <c r="A3" s="961" t="str">
        <f>Basic!B1</f>
        <v>Retro fitment &amp; Reconditioning  of MSB &amp; ACDB panel (Auxiliary system) at Ballabgarh Substation</v>
      </c>
      <c r="B3" s="961"/>
      <c r="C3" s="961"/>
      <c r="D3" s="961"/>
      <c r="E3" s="961"/>
      <c r="F3" s="961"/>
      <c r="G3" s="961"/>
      <c r="H3" s="961"/>
      <c r="I3" s="961"/>
    </row>
    <row r="5" spans="1:9" ht="21.75" customHeight="1">
      <c r="A5" s="948" t="s">
        <v>349</v>
      </c>
      <c r="B5" s="948"/>
      <c r="C5" s="948"/>
      <c r="D5" s="948"/>
      <c r="E5" s="948"/>
      <c r="F5" s="948"/>
      <c r="G5" s="948"/>
      <c r="H5" s="948"/>
      <c r="I5" s="948"/>
    </row>
    <row r="7" spans="1:9" ht="16.5">
      <c r="A7" s="310" t="s">
        <v>946</v>
      </c>
      <c r="F7" s="312"/>
      <c r="H7" s="334" t="s">
        <v>345</v>
      </c>
    </row>
    <row r="8" spans="1:9" ht="32.25" customHeight="1">
      <c r="A8" s="949" t="str">
        <f>IF('Names of Bidder'!D6= "JV (Joint Venture)", "JV of " &amp; Z8, "")</f>
        <v/>
      </c>
      <c r="B8" s="949"/>
      <c r="C8" s="949"/>
      <c r="D8" s="949"/>
      <c r="F8" s="447"/>
      <c r="H8" s="336" t="s">
        <v>947</v>
      </c>
    </row>
    <row r="9" spans="1:9" ht="18" customHeight="1">
      <c r="A9" s="310" t="s">
        <v>666</v>
      </c>
      <c r="B9" s="950">
        <f>'Attach 3(JV)'!B9:D9</f>
        <v>0</v>
      </c>
      <c r="C9" s="950"/>
      <c r="F9" s="447"/>
      <c r="H9" s="336" t="s">
        <v>939</v>
      </c>
    </row>
    <row r="10" spans="1:9" ht="18" customHeight="1">
      <c r="A10" s="310" t="s">
        <v>667</v>
      </c>
      <c r="B10" s="952">
        <f>'Attach 3(JV)'!B10:D10</f>
        <v>0</v>
      </c>
      <c r="C10" s="952"/>
      <c r="F10" s="447"/>
      <c r="H10" s="336" t="s">
        <v>948</v>
      </c>
    </row>
    <row r="11" spans="1:9" ht="17.25" customHeight="1">
      <c r="B11" s="952">
        <f>'Attach 3(JV)'!B11:D11</f>
        <v>0</v>
      </c>
      <c r="C11" s="952"/>
      <c r="F11" s="447"/>
      <c r="H11" s="336" t="s">
        <v>949</v>
      </c>
    </row>
    <row r="12" spans="1:9" ht="18" customHeight="1">
      <c r="B12" s="952">
        <f>'Attach 3(JV)'!B12:D12</f>
        <v>0</v>
      </c>
      <c r="C12" s="952"/>
    </row>
    <row r="13" spans="1:9">
      <c r="B13" s="952" t="str">
        <f>IF('Names of Bidder'!D23=0, "", 'Names of Bidder'!D23)</f>
        <v/>
      </c>
      <c r="C13" s="952"/>
    </row>
    <row r="14" spans="1:9">
      <c r="A14" s="305" t="s">
        <v>341</v>
      </c>
    </row>
    <row r="16" spans="1:9" ht="66" customHeight="1">
      <c r="A16" s="873" t="s">
        <v>668</v>
      </c>
      <c r="B16" s="873"/>
      <c r="C16" s="873"/>
      <c r="D16" s="873"/>
      <c r="E16" s="873"/>
      <c r="F16" s="873"/>
      <c r="G16" s="873"/>
      <c r="H16" s="873"/>
      <c r="I16" s="873"/>
    </row>
    <row r="17" spans="1:13" ht="9.75" customHeight="1"/>
    <row r="18" spans="1:13" ht="14.25" customHeight="1">
      <c r="A18" s="448" t="s">
        <v>669</v>
      </c>
      <c r="B18" s="873" t="s">
        <v>670</v>
      </c>
      <c r="C18" s="873"/>
      <c r="D18" s="873"/>
      <c r="E18" s="873"/>
      <c r="F18" s="873"/>
      <c r="M18" s="449"/>
    </row>
    <row r="19" spans="1:13" ht="17.25" hidden="1" customHeight="1">
      <c r="A19" s="448" t="s">
        <v>669</v>
      </c>
      <c r="B19" s="873" t="s">
        <v>671</v>
      </c>
      <c r="C19" s="873"/>
      <c r="D19" s="873"/>
      <c r="E19" s="873"/>
      <c r="F19" s="873"/>
      <c r="G19" s="873"/>
      <c r="H19" s="873"/>
      <c r="M19" s="449"/>
    </row>
    <row r="20" spans="1:13" ht="16.5" hidden="1">
      <c r="A20" s="450" t="s">
        <v>21</v>
      </c>
      <c r="B20" s="951">
        <v>0</v>
      </c>
      <c r="C20" s="951"/>
      <c r="D20" s="951"/>
      <c r="E20" s="951"/>
      <c r="F20" s="951"/>
      <c r="G20" s="951"/>
      <c r="H20" s="951"/>
      <c r="M20" s="357">
        <v>2</v>
      </c>
    </row>
    <row r="21" spans="1:13" ht="16.5" hidden="1">
      <c r="A21" s="450" t="s">
        <v>30</v>
      </c>
      <c r="B21" s="951">
        <v>0</v>
      </c>
      <c r="C21" s="951"/>
      <c r="D21" s="951"/>
      <c r="E21" s="951"/>
      <c r="F21" s="951"/>
      <c r="G21" s="951"/>
      <c r="H21" s="951"/>
      <c r="M21" s="357" t="s">
        <v>950</v>
      </c>
    </row>
    <row r="22" spans="1:13" ht="17.25" hidden="1" customHeight="1">
      <c r="A22" s="450" t="s">
        <v>481</v>
      </c>
      <c r="B22" s="951">
        <v>0</v>
      </c>
      <c r="C22" s="951"/>
      <c r="D22" s="951"/>
      <c r="E22" s="951"/>
      <c r="F22" s="951"/>
      <c r="G22" s="951"/>
      <c r="H22" s="951"/>
      <c r="I22" s="360"/>
    </row>
    <row r="23" spans="1:13" ht="15.75" hidden="1" customHeight="1">
      <c r="B23" s="451" t="s">
        <v>672</v>
      </c>
    </row>
    <row r="24" spans="1:13" ht="10.5" customHeight="1">
      <c r="A24" s="452"/>
    </row>
    <row r="25" spans="1:13" ht="25.5" hidden="1" customHeight="1">
      <c r="A25" s="873" t="s">
        <v>673</v>
      </c>
      <c r="B25" s="873"/>
      <c r="C25" s="873"/>
      <c r="D25" s="873"/>
      <c r="E25" s="873"/>
      <c r="F25" s="873"/>
      <c r="G25" s="873"/>
      <c r="H25" s="873"/>
    </row>
    <row r="26" spans="1:13" ht="31.5" customHeight="1">
      <c r="A26" s="862" t="s">
        <v>674</v>
      </c>
      <c r="B26" s="862"/>
      <c r="C26" s="862"/>
      <c r="D26" s="862"/>
      <c r="E26" s="862"/>
      <c r="F26" s="862"/>
      <c r="G26" s="862"/>
      <c r="H26" s="862"/>
      <c r="I26" s="360"/>
    </row>
    <row r="27" spans="1:13" ht="26.25" customHeight="1">
      <c r="A27" s="453" t="s">
        <v>675</v>
      </c>
      <c r="B27" s="862" t="s">
        <v>676</v>
      </c>
      <c r="C27" s="862"/>
      <c r="D27" s="862"/>
      <c r="E27" s="862"/>
      <c r="F27" s="862"/>
      <c r="G27" s="862"/>
      <c r="H27" s="862"/>
      <c r="I27" s="360"/>
    </row>
    <row r="28" spans="1:13" ht="26.25" customHeight="1">
      <c r="A28" s="454" t="s">
        <v>401</v>
      </c>
      <c r="B28" s="945" t="s">
        <v>677</v>
      </c>
      <c r="C28" s="945"/>
      <c r="D28" s="945"/>
      <c r="E28" s="945"/>
      <c r="F28" s="945"/>
      <c r="G28" s="945"/>
      <c r="H28" s="945"/>
    </row>
    <row r="29" spans="1:13" ht="26.25" customHeight="1">
      <c r="A29" s="454" t="s">
        <v>403</v>
      </c>
      <c r="B29" s="945" t="s">
        <v>678</v>
      </c>
      <c r="C29" s="945"/>
      <c r="D29" s="945"/>
      <c r="E29" s="945"/>
      <c r="F29" s="945"/>
      <c r="G29" s="945"/>
      <c r="H29" s="945"/>
    </row>
    <row r="30" spans="1:13" ht="41.25" customHeight="1">
      <c r="A30" s="454" t="s">
        <v>405</v>
      </c>
      <c r="B30" s="945" t="s">
        <v>679</v>
      </c>
      <c r="C30" s="945"/>
      <c r="D30" s="945"/>
      <c r="E30" s="945"/>
      <c r="F30" s="945"/>
      <c r="G30" s="945"/>
      <c r="H30" s="945"/>
    </row>
    <row r="31" spans="1:13" ht="9.75" customHeight="1">
      <c r="A31" s="454"/>
      <c r="B31" s="360"/>
      <c r="C31" s="360"/>
      <c r="D31" s="360"/>
      <c r="E31" s="360"/>
      <c r="F31" s="360"/>
      <c r="G31" s="360"/>
      <c r="H31" s="360"/>
      <c r="I31" s="360"/>
    </row>
    <row r="32" spans="1:13" ht="25.5" customHeight="1">
      <c r="A32" s="453" t="s">
        <v>680</v>
      </c>
      <c r="B32" s="946" t="s">
        <v>681</v>
      </c>
      <c r="C32" s="946"/>
      <c r="D32" s="946"/>
      <c r="E32" s="946"/>
      <c r="F32" s="946"/>
      <c r="G32" s="946"/>
      <c r="H32" s="946"/>
      <c r="I32" s="360"/>
    </row>
    <row r="33" spans="1:9" ht="22.5" customHeight="1">
      <c r="A33" s="454" t="s">
        <v>401</v>
      </c>
      <c r="B33" s="862" t="s">
        <v>682</v>
      </c>
      <c r="C33" s="862"/>
      <c r="D33" s="862"/>
      <c r="E33" s="862"/>
      <c r="F33" s="862"/>
      <c r="G33" s="862"/>
      <c r="H33" s="862"/>
      <c r="I33" s="360"/>
    </row>
    <row r="34" spans="1:9" ht="24.75" hidden="1" customHeight="1">
      <c r="A34" s="454" t="s">
        <v>403</v>
      </c>
      <c r="B34" s="862" t="s">
        <v>683</v>
      </c>
      <c r="C34" s="862"/>
      <c r="D34" s="862"/>
      <c r="E34" s="862"/>
      <c r="F34" s="862"/>
      <c r="G34" s="862"/>
      <c r="H34" s="862"/>
      <c r="I34" s="360"/>
    </row>
    <row r="35" spans="1:9" ht="12" customHeight="1">
      <c r="A35" s="360"/>
      <c r="B35" s="360"/>
      <c r="C35" s="360"/>
      <c r="D35" s="360"/>
      <c r="E35" s="360"/>
      <c r="F35" s="360"/>
      <c r="G35" s="360"/>
      <c r="H35" s="360"/>
      <c r="I35" s="360"/>
    </row>
    <row r="36" spans="1:9" s="457" customFormat="1" ht="24.75" customHeight="1">
      <c r="A36" s="455" t="s">
        <v>684</v>
      </c>
      <c r="B36" s="911" t="s">
        <v>685</v>
      </c>
      <c r="C36" s="911"/>
      <c r="D36" s="911"/>
      <c r="E36" s="911"/>
      <c r="F36" s="911"/>
      <c r="G36" s="911"/>
      <c r="H36" s="911"/>
      <c r="I36" s="456"/>
    </row>
    <row r="37" spans="1:9" ht="24" customHeight="1">
      <c r="A37" s="360"/>
      <c r="B37" s="946" t="s">
        <v>686</v>
      </c>
      <c r="C37" s="946"/>
      <c r="D37" s="946"/>
      <c r="E37" s="946"/>
      <c r="F37" s="946"/>
      <c r="G37" s="946"/>
      <c r="H37" s="946"/>
      <c r="I37" s="360"/>
    </row>
    <row r="38" spans="1:9" ht="54" customHeight="1">
      <c r="A38" s="360"/>
      <c r="B38" s="862" t="s">
        <v>687</v>
      </c>
      <c r="C38" s="862"/>
      <c r="D38" s="862"/>
      <c r="E38" s="862"/>
      <c r="F38" s="862"/>
      <c r="G38" s="862"/>
      <c r="H38" s="862"/>
      <c r="I38" s="360"/>
    </row>
    <row r="39" spans="1:9" ht="15.75" customHeight="1">
      <c r="A39" s="953" t="s">
        <v>688</v>
      </c>
      <c r="B39" s="956" t="s">
        <v>689</v>
      </c>
      <c r="C39" s="957"/>
      <c r="D39" s="960" t="s">
        <v>690</v>
      </c>
      <c r="E39" s="960"/>
      <c r="F39" s="960"/>
      <c r="G39" s="360"/>
      <c r="H39" s="360"/>
    </row>
    <row r="40" spans="1:9" ht="19.5" customHeight="1">
      <c r="A40" s="954"/>
      <c r="B40" s="958"/>
      <c r="C40" s="959"/>
      <c r="D40" s="960"/>
      <c r="E40" s="960"/>
      <c r="F40" s="960"/>
      <c r="G40" s="360"/>
      <c r="H40" s="360"/>
      <c r="I40" s="360"/>
    </row>
    <row r="41" spans="1:9" ht="20.25" customHeight="1">
      <c r="A41" s="955"/>
      <c r="B41" s="898"/>
      <c r="C41" s="900"/>
      <c r="D41" s="960"/>
      <c r="E41" s="960"/>
      <c r="F41" s="960"/>
      <c r="G41" s="360"/>
      <c r="H41" s="360"/>
      <c r="I41" s="360"/>
    </row>
    <row r="42" spans="1:9" ht="30.75" customHeight="1">
      <c r="A42" s="460">
        <v>1</v>
      </c>
      <c r="B42" s="897" t="s">
        <v>691</v>
      </c>
      <c r="C42" s="897"/>
      <c r="D42" s="860" t="str">
        <f>IF('Names of Bidder'!D19=0, "", 'Names of Bidder'!D19)</f>
        <v/>
      </c>
      <c r="E42" s="944"/>
      <c r="F42" s="861"/>
      <c r="G42" s="360"/>
      <c r="H42" s="360"/>
      <c r="I42" s="360"/>
    </row>
    <row r="43" spans="1:9" ht="15.75" customHeight="1">
      <c r="A43" s="937">
        <v>2</v>
      </c>
      <c r="B43" s="940" t="s">
        <v>692</v>
      </c>
      <c r="C43" s="908"/>
      <c r="D43" s="870"/>
      <c r="E43" s="871"/>
      <c r="F43" s="872"/>
      <c r="G43" s="360"/>
      <c r="H43" s="360"/>
      <c r="I43" s="360"/>
    </row>
    <row r="44" spans="1:9" ht="15.75" customHeight="1">
      <c r="A44" s="938"/>
      <c r="B44" s="941"/>
      <c r="C44" s="879"/>
      <c r="D44" s="870"/>
      <c r="E44" s="871"/>
      <c r="F44" s="872"/>
      <c r="G44" s="360"/>
      <c r="H44" s="360"/>
      <c r="I44" s="360"/>
    </row>
    <row r="45" spans="1:9" ht="15.75" customHeight="1">
      <c r="A45" s="939"/>
      <c r="B45" s="942"/>
      <c r="C45" s="943"/>
      <c r="D45" s="870"/>
      <c r="E45" s="871"/>
      <c r="F45" s="872"/>
      <c r="G45" s="360"/>
      <c r="H45" s="360"/>
      <c r="I45" s="360"/>
    </row>
    <row r="46" spans="1:9" ht="18.75" customHeight="1">
      <c r="A46" s="460">
        <v>3</v>
      </c>
      <c r="B46" s="897" t="s">
        <v>693</v>
      </c>
      <c r="C46" s="897"/>
      <c r="D46" s="870"/>
      <c r="E46" s="871"/>
      <c r="F46" s="872"/>
      <c r="G46" s="360"/>
      <c r="H46" s="360"/>
      <c r="I46" s="360"/>
    </row>
    <row r="47" spans="1:9" ht="20.25" customHeight="1">
      <c r="A47" s="460">
        <v>4</v>
      </c>
      <c r="B47" s="897" t="s">
        <v>694</v>
      </c>
      <c r="C47" s="897"/>
      <c r="D47" s="870"/>
      <c r="E47" s="871"/>
      <c r="F47" s="872"/>
      <c r="G47" s="360"/>
      <c r="H47" s="360"/>
      <c r="I47" s="360"/>
    </row>
    <row r="48" spans="1:9" ht="19.5" customHeight="1">
      <c r="A48" s="461">
        <v>5</v>
      </c>
      <c r="B48" s="897" t="s">
        <v>695</v>
      </c>
      <c r="C48" s="897"/>
      <c r="D48" s="870"/>
      <c r="E48" s="871"/>
      <c r="F48" s="872"/>
      <c r="G48" s="360"/>
      <c r="H48" s="360"/>
    </row>
    <row r="49" spans="1:10" ht="51.75" customHeight="1">
      <c r="A49" s="460">
        <v>6</v>
      </c>
      <c r="B49" s="897" t="s">
        <v>696</v>
      </c>
      <c r="C49" s="897"/>
      <c r="D49" s="870"/>
      <c r="E49" s="871"/>
      <c r="F49" s="872"/>
      <c r="G49" s="360"/>
      <c r="H49" s="360"/>
      <c r="I49" s="360"/>
    </row>
    <row r="50" spans="1:10" ht="49.5" customHeight="1">
      <c r="A50" s="460">
        <v>7</v>
      </c>
      <c r="B50" s="897" t="s">
        <v>697</v>
      </c>
      <c r="C50" s="897"/>
      <c r="D50" s="870"/>
      <c r="E50" s="871"/>
      <c r="F50" s="872"/>
      <c r="G50" s="360"/>
      <c r="H50" s="360"/>
      <c r="I50" s="360"/>
    </row>
    <row r="51" spans="1:10" ht="18" customHeight="1">
      <c r="A51" s="460">
        <v>8</v>
      </c>
      <c r="B51" s="897" t="s">
        <v>698</v>
      </c>
      <c r="C51" s="897"/>
      <c r="D51" s="870"/>
      <c r="E51" s="871"/>
      <c r="F51" s="872"/>
      <c r="G51" s="360"/>
      <c r="H51" s="360"/>
      <c r="I51" s="360"/>
    </row>
    <row r="52" spans="1:10" ht="18" customHeight="1">
      <c r="A52" s="462"/>
      <c r="B52" s="463" t="s">
        <v>699</v>
      </c>
      <c r="C52" s="464"/>
      <c r="D52" s="870"/>
      <c r="E52" s="871"/>
      <c r="F52" s="872"/>
      <c r="G52" s="360"/>
      <c r="H52" s="360"/>
      <c r="I52" s="360"/>
    </row>
    <row r="53" spans="1:10" ht="18" customHeight="1">
      <c r="A53" s="462"/>
      <c r="B53" s="463" t="s">
        <v>700</v>
      </c>
      <c r="C53" s="464"/>
      <c r="D53" s="870"/>
      <c r="E53" s="871"/>
      <c r="F53" s="872"/>
      <c r="G53" s="360"/>
      <c r="H53" s="360"/>
      <c r="I53" s="360"/>
    </row>
    <row r="54" spans="1:10" ht="18" customHeight="1">
      <c r="A54" s="465"/>
      <c r="B54" s="463" t="s">
        <v>701</v>
      </c>
      <c r="C54" s="466"/>
      <c r="D54" s="870"/>
      <c r="E54" s="871"/>
      <c r="F54" s="872"/>
      <c r="G54" s="360"/>
      <c r="H54" s="360"/>
    </row>
    <row r="55" spans="1:10" ht="13.5" customHeight="1">
      <c r="A55" s="360"/>
      <c r="B55" s="360"/>
      <c r="C55" s="360"/>
      <c r="D55" s="360"/>
      <c r="E55" s="360"/>
      <c r="F55" s="360"/>
      <c r="G55" s="360"/>
      <c r="H55" s="360"/>
      <c r="I55" s="360"/>
    </row>
    <row r="56" spans="1:10" s="428" customFormat="1" ht="47.25" customHeight="1">
      <c r="A56" s="460">
        <v>9</v>
      </c>
      <c r="B56" s="931" t="s">
        <v>702</v>
      </c>
      <c r="C56" s="932"/>
      <c r="D56" s="932"/>
      <c r="E56" s="932"/>
      <c r="F56" s="933"/>
      <c r="G56" s="467"/>
      <c r="H56" s="468"/>
      <c r="I56" s="63"/>
      <c r="J56" s="63"/>
    </row>
    <row r="57" spans="1:10" s="428" customFormat="1" ht="42" customHeight="1">
      <c r="A57" s="460">
        <v>10</v>
      </c>
      <c r="B57" s="931" t="s">
        <v>703</v>
      </c>
      <c r="C57" s="932"/>
      <c r="D57" s="932"/>
      <c r="E57" s="932"/>
      <c r="F57" s="933"/>
      <c r="G57" s="467"/>
      <c r="H57" s="468"/>
      <c r="I57" s="63"/>
      <c r="J57" s="63"/>
    </row>
    <row r="58" spans="1:10" s="428" customFormat="1" ht="12" customHeight="1">
      <c r="A58" s="63"/>
      <c r="B58" s="63"/>
      <c r="C58" s="63"/>
      <c r="D58" s="63"/>
      <c r="E58" s="63"/>
      <c r="F58" s="63"/>
      <c r="G58" s="63"/>
      <c r="H58" s="63"/>
      <c r="I58" s="63"/>
      <c r="J58" s="63"/>
    </row>
    <row r="59" spans="1:10" s="428" customFormat="1" ht="12" customHeight="1">
      <c r="A59" s="63"/>
      <c r="B59" s="63"/>
      <c r="C59" s="63"/>
      <c r="D59" s="63"/>
      <c r="E59" s="63"/>
      <c r="F59" s="63"/>
      <c r="G59" s="63"/>
      <c r="H59" s="63"/>
      <c r="I59" s="63"/>
      <c r="J59" s="63"/>
    </row>
    <row r="60" spans="1:10" s="428" customFormat="1" ht="24" customHeight="1">
      <c r="A60" s="469">
        <v>2</v>
      </c>
      <c r="B60" s="965" t="s">
        <v>704</v>
      </c>
      <c r="C60" s="965"/>
      <c r="D60" s="965"/>
      <c r="E60" s="965"/>
      <c r="F60" s="965"/>
      <c r="G60" s="965"/>
      <c r="H60" s="965"/>
      <c r="I60" s="965"/>
      <c r="J60" s="63"/>
    </row>
    <row r="61" spans="1:10" s="428" customFormat="1" ht="16.5">
      <c r="A61" s="63"/>
      <c r="B61" s="63"/>
      <c r="C61" s="63"/>
      <c r="D61" s="63"/>
      <c r="E61" s="63"/>
      <c r="F61" s="63"/>
      <c r="G61" s="63"/>
      <c r="H61" s="63"/>
      <c r="I61" s="63"/>
      <c r="J61" s="63"/>
    </row>
    <row r="62" spans="1:10" s="428" customFormat="1" ht="24.75" customHeight="1">
      <c r="A62" s="470" t="s">
        <v>705</v>
      </c>
      <c r="B62" s="966" t="s">
        <v>706</v>
      </c>
      <c r="C62" s="966"/>
      <c r="D62" s="966"/>
      <c r="E62" s="966"/>
      <c r="F62" s="966"/>
      <c r="G62" s="966"/>
      <c r="H62" s="966"/>
      <c r="I62" s="966"/>
      <c r="J62" s="63"/>
    </row>
    <row r="63" spans="1:10" s="428" customFormat="1" ht="10.5" customHeight="1">
      <c r="A63" s="63"/>
      <c r="B63" s="63"/>
      <c r="C63" s="63"/>
      <c r="D63" s="63"/>
      <c r="E63" s="63"/>
      <c r="F63" s="63"/>
      <c r="G63" s="63"/>
      <c r="H63" s="63"/>
      <c r="I63" s="63"/>
      <c r="J63" s="63"/>
    </row>
    <row r="64" spans="1:10" s="428" customFormat="1" ht="54.75" customHeight="1">
      <c r="A64" s="471" t="s">
        <v>707</v>
      </c>
      <c r="B64" s="962" t="s">
        <v>801</v>
      </c>
      <c r="C64" s="962"/>
      <c r="D64" s="962"/>
      <c r="E64" s="962"/>
      <c r="F64" s="962"/>
      <c r="G64" s="962"/>
      <c r="H64" s="962"/>
      <c r="I64" s="962"/>
    </row>
    <row r="65" spans="1:25" s="428" customFormat="1" ht="11.25" customHeight="1">
      <c r="A65" s="471"/>
      <c r="B65" s="963"/>
      <c r="C65" s="963"/>
      <c r="D65" s="963"/>
      <c r="E65" s="963"/>
      <c r="F65" s="963"/>
      <c r="G65" s="963"/>
      <c r="H65" s="963"/>
      <c r="I65" s="963"/>
      <c r="J65" s="63"/>
    </row>
    <row r="66" spans="1:25" s="428" customFormat="1" ht="22.5" customHeight="1">
      <c r="A66" s="471"/>
      <c r="B66" s="964" t="s">
        <v>800</v>
      </c>
      <c r="C66" s="964"/>
      <c r="D66" s="964"/>
      <c r="E66" s="964"/>
      <c r="F66" s="964"/>
      <c r="G66" s="964"/>
      <c r="H66" s="964"/>
      <c r="I66" s="964"/>
      <c r="J66" s="63"/>
    </row>
    <row r="67" spans="1:25" s="428" customFormat="1" ht="280.5" customHeight="1">
      <c r="A67" s="471" t="s">
        <v>708</v>
      </c>
      <c r="B67" s="964" t="s">
        <v>802</v>
      </c>
      <c r="C67" s="964"/>
      <c r="D67" s="964"/>
      <c r="E67" s="964"/>
      <c r="F67" s="964"/>
      <c r="G67" s="964"/>
      <c r="H67" s="964"/>
      <c r="I67" s="964"/>
      <c r="J67" s="63"/>
    </row>
    <row r="68" spans="1:25" s="428" customFormat="1" ht="16.5">
      <c r="A68" s="63"/>
      <c r="B68" s="63"/>
      <c r="C68" s="63"/>
      <c r="D68" s="63"/>
      <c r="E68" s="63"/>
      <c r="F68" s="63"/>
      <c r="G68" s="63"/>
      <c r="H68" s="63"/>
      <c r="I68" s="63"/>
      <c r="J68" s="63"/>
    </row>
    <row r="69" spans="1:25" s="428" customFormat="1" ht="57" customHeight="1">
      <c r="A69" s="471" t="s">
        <v>829</v>
      </c>
      <c r="B69" s="980" t="s">
        <v>709</v>
      </c>
      <c r="C69" s="980"/>
      <c r="D69" s="980"/>
      <c r="E69" s="980"/>
      <c r="F69" s="980"/>
      <c r="G69" s="980"/>
      <c r="H69" s="980"/>
      <c r="I69" s="980"/>
      <c r="J69" s="63"/>
    </row>
    <row r="70" spans="1:25" s="428" customFormat="1" ht="41.25" customHeight="1">
      <c r="B70" s="980" t="s">
        <v>710</v>
      </c>
      <c r="C70" s="980"/>
      <c r="D70" s="980"/>
      <c r="E70" s="980"/>
      <c r="F70" s="980"/>
      <c r="G70" s="980"/>
      <c r="H70" s="980"/>
      <c r="I70" s="980"/>
    </row>
    <row r="71" spans="1:25" s="428" customFormat="1" ht="24" customHeight="1">
      <c r="B71" s="981" t="s">
        <v>711</v>
      </c>
      <c r="C71" s="981"/>
      <c r="D71" s="154"/>
      <c r="E71" s="154"/>
      <c r="F71" s="154"/>
      <c r="G71" s="154"/>
      <c r="H71" s="154"/>
      <c r="I71" s="154"/>
    </row>
    <row r="72" spans="1:25" s="428" customFormat="1" ht="42" customHeight="1">
      <c r="A72" s="63"/>
      <c r="B72" s="982" t="s">
        <v>785</v>
      </c>
      <c r="C72" s="982"/>
      <c r="D72" s="982"/>
      <c r="E72" s="982"/>
      <c r="F72" s="982"/>
      <c r="G72" s="982"/>
      <c r="H72" s="982"/>
      <c r="I72" s="982"/>
      <c r="J72" s="63"/>
    </row>
    <row r="73" spans="1:25" s="428" customFormat="1" ht="15.75" customHeight="1">
      <c r="A73" s="63"/>
      <c r="B73" s="29"/>
      <c r="C73" s="98"/>
      <c r="D73" s="98"/>
      <c r="E73" s="98"/>
      <c r="F73" s="98"/>
      <c r="G73" s="98"/>
      <c r="H73" s="98"/>
      <c r="I73" s="98"/>
      <c r="J73" s="63"/>
    </row>
    <row r="74" spans="1:25" s="428" customFormat="1" ht="38.25" customHeight="1">
      <c r="A74" s="63"/>
      <c r="B74" s="983" t="s">
        <v>712</v>
      </c>
      <c r="C74" s="984"/>
      <c r="D74" s="984"/>
      <c r="E74" s="984"/>
      <c r="F74" s="985">
        <v>0</v>
      </c>
      <c r="G74" s="985"/>
      <c r="H74" s="985"/>
      <c r="I74" s="985"/>
      <c r="J74" s="51"/>
      <c r="K74" s="51"/>
      <c r="L74" s="51"/>
      <c r="M74" s="51"/>
      <c r="N74" s="472">
        <f>'[10]Name of Bidder'!D12</f>
        <v>0</v>
      </c>
      <c r="O74" s="51"/>
      <c r="P74" s="51"/>
      <c r="Q74" s="51"/>
      <c r="R74" s="51"/>
      <c r="S74" s="51"/>
      <c r="T74" s="51"/>
      <c r="U74" s="51"/>
      <c r="V74" s="51"/>
      <c r="W74" s="51"/>
      <c r="X74" s="51"/>
      <c r="Y74" s="51"/>
    </row>
    <row r="75" spans="1:25" s="428" customFormat="1" ht="22.5" customHeight="1">
      <c r="A75" s="63"/>
      <c r="B75" s="986" t="s">
        <v>713</v>
      </c>
      <c r="C75" s="987"/>
      <c r="D75" s="987"/>
      <c r="E75" s="987"/>
      <c r="F75" s="781"/>
      <c r="G75" s="781"/>
      <c r="H75" s="1005"/>
      <c r="I75" s="1006"/>
      <c r="J75" s="51"/>
      <c r="K75" s="51"/>
      <c r="L75" s="51"/>
      <c r="M75" s="51"/>
      <c r="N75" s="473">
        <f>'[10]Name of Bidder'!D17</f>
        <v>0</v>
      </c>
      <c r="O75" s="51"/>
      <c r="P75" s="51"/>
      <c r="Q75" s="51"/>
      <c r="R75" s="51"/>
      <c r="S75" s="51"/>
      <c r="T75" s="51"/>
      <c r="U75" s="51"/>
      <c r="V75" s="51"/>
      <c r="W75" s="51"/>
      <c r="X75" s="51"/>
      <c r="Y75" s="51"/>
    </row>
    <row r="76" spans="1:25" s="428" customFormat="1" ht="44.25" customHeight="1">
      <c r="A76" s="474">
        <v>1</v>
      </c>
      <c r="B76" s="968" t="s">
        <v>805</v>
      </c>
      <c r="C76" s="969"/>
      <c r="D76" s="969"/>
      <c r="E76" s="975"/>
      <c r="F76" s="576"/>
      <c r="G76" s="988"/>
      <c r="H76" s="988"/>
      <c r="I76" s="575"/>
      <c r="J76" s="38"/>
      <c r="K76" s="38"/>
      <c r="L76" s="38"/>
      <c r="M76" s="38"/>
      <c r="N76" s="473">
        <f>'[10]Name of Bidder'!D22</f>
        <v>0</v>
      </c>
      <c r="O76" s="38"/>
      <c r="P76" s="38"/>
      <c r="Q76" s="38"/>
      <c r="R76" s="38"/>
      <c r="S76" s="38"/>
      <c r="T76" s="38"/>
      <c r="U76" s="38"/>
      <c r="V76" s="38"/>
      <c r="W76" s="38"/>
      <c r="X76" s="38"/>
      <c r="Y76" s="38"/>
    </row>
    <row r="77" spans="1:25" s="428" customFormat="1" ht="14.25" customHeight="1">
      <c r="A77" s="475"/>
      <c r="B77" s="88"/>
      <c r="C77" s="88"/>
      <c r="D77" s="88"/>
      <c r="E77" s="88"/>
      <c r="F77" s="94"/>
      <c r="G77" s="94"/>
      <c r="H77" s="94"/>
      <c r="I77" s="94"/>
      <c r="J77" s="38"/>
      <c r="K77" s="38"/>
      <c r="L77" s="38"/>
      <c r="M77" s="38"/>
      <c r="N77" s="38"/>
      <c r="O77" s="38"/>
      <c r="P77" s="38"/>
      <c r="Q77" s="38"/>
      <c r="R77" s="38"/>
      <c r="S77" s="38"/>
      <c r="T77" s="38"/>
      <c r="U77" s="38"/>
      <c r="V77" s="38"/>
      <c r="W77" s="38"/>
      <c r="X77" s="38"/>
      <c r="Y77" s="38"/>
    </row>
    <row r="78" spans="1:25" s="428" customFormat="1" ht="36.75" customHeight="1">
      <c r="A78" s="474">
        <v>2</v>
      </c>
      <c r="B78" s="968" t="s">
        <v>715</v>
      </c>
      <c r="C78" s="969"/>
      <c r="D78" s="969"/>
      <c r="E78" s="975"/>
      <c r="F78" s="576"/>
      <c r="G78" s="988"/>
      <c r="H78" s="988"/>
      <c r="I78" s="575"/>
      <c r="J78" s="38"/>
      <c r="K78" s="38"/>
      <c r="L78" s="38"/>
      <c r="M78" s="38"/>
      <c r="N78" s="38"/>
      <c r="O78" s="38"/>
      <c r="P78" s="38"/>
      <c r="Q78" s="38"/>
      <c r="R78" s="38"/>
      <c r="S78" s="38"/>
      <c r="T78" s="38"/>
      <c r="U78" s="38"/>
      <c r="V78" s="38"/>
      <c r="W78" s="38"/>
      <c r="X78" s="38"/>
      <c r="Y78" s="38"/>
    </row>
    <row r="79" spans="1:25" s="428" customFormat="1" ht="14.25" customHeight="1">
      <c r="A79" s="475"/>
      <c r="B79" s="94"/>
      <c r="C79" s="94"/>
      <c r="D79" s="94"/>
      <c r="E79" s="94"/>
      <c r="F79" s="94"/>
      <c r="G79" s="94"/>
      <c r="H79" s="94"/>
      <c r="I79" s="94"/>
      <c r="J79" s="38"/>
      <c r="K79" s="38"/>
      <c r="L79" s="38"/>
      <c r="M79" s="38"/>
      <c r="N79" s="38"/>
      <c r="O79" s="38"/>
      <c r="P79" s="38"/>
      <c r="Q79" s="38"/>
      <c r="R79" s="38"/>
      <c r="S79" s="38"/>
      <c r="T79" s="38"/>
      <c r="U79" s="38"/>
      <c r="V79" s="38"/>
      <c r="W79" s="38"/>
      <c r="X79" s="38"/>
      <c r="Y79" s="38"/>
    </row>
    <row r="80" spans="1:25" s="428" customFormat="1" ht="23.25" customHeight="1">
      <c r="A80" s="967">
        <v>3</v>
      </c>
      <c r="B80" s="976" t="s">
        <v>716</v>
      </c>
      <c r="C80" s="977"/>
      <c r="D80" s="977"/>
      <c r="E80" s="978"/>
      <c r="F80" s="576"/>
      <c r="G80" s="988"/>
      <c r="H80" s="988"/>
      <c r="I80" s="575"/>
      <c r="J80" s="38"/>
      <c r="K80" s="38"/>
      <c r="L80" s="38"/>
      <c r="M80" s="38"/>
      <c r="N80" s="38"/>
      <c r="O80" s="38"/>
      <c r="P80" s="38"/>
      <c r="Q80" s="38"/>
      <c r="R80" s="38"/>
      <c r="S80" s="38"/>
      <c r="T80" s="38"/>
      <c r="U80" s="38"/>
      <c r="V80" s="38"/>
      <c r="W80" s="38"/>
      <c r="X80" s="38"/>
      <c r="Y80" s="38"/>
    </row>
    <row r="81" spans="1:25" s="428" customFormat="1" ht="21" customHeight="1">
      <c r="A81" s="967"/>
      <c r="B81" s="974"/>
      <c r="C81" s="973"/>
      <c r="D81" s="973"/>
      <c r="E81" s="979"/>
      <c r="F81" s="576"/>
      <c r="G81" s="988"/>
      <c r="H81" s="988"/>
      <c r="I81" s="575"/>
      <c r="J81" s="38"/>
      <c r="K81" s="38"/>
      <c r="L81" s="38"/>
      <c r="M81" s="38"/>
      <c r="N81" s="38"/>
      <c r="O81" s="38"/>
      <c r="P81" s="38"/>
      <c r="Q81" s="38"/>
      <c r="R81" s="38"/>
      <c r="S81" s="38"/>
      <c r="T81" s="38"/>
      <c r="U81" s="38"/>
      <c r="V81" s="38"/>
      <c r="W81" s="38"/>
      <c r="X81" s="38"/>
      <c r="Y81" s="38"/>
    </row>
    <row r="82" spans="1:25" s="428" customFormat="1" ht="20.25" customHeight="1">
      <c r="A82" s="967"/>
      <c r="B82" s="974"/>
      <c r="C82" s="973"/>
      <c r="D82" s="973"/>
      <c r="E82" s="979"/>
      <c r="F82" s="576"/>
      <c r="G82" s="988"/>
      <c r="H82" s="988"/>
      <c r="I82" s="575"/>
      <c r="J82" s="38"/>
      <c r="K82" s="38"/>
      <c r="L82" s="38"/>
      <c r="M82" s="38"/>
      <c r="N82" s="38"/>
      <c r="O82" s="38"/>
      <c r="P82" s="38"/>
      <c r="Q82" s="38"/>
      <c r="R82" s="38"/>
      <c r="S82" s="38"/>
      <c r="T82" s="38"/>
      <c r="U82" s="38"/>
      <c r="V82" s="38"/>
      <c r="W82" s="38"/>
      <c r="X82" s="38"/>
      <c r="Y82" s="38"/>
    </row>
    <row r="83" spans="1:25" s="428" customFormat="1" ht="21" customHeight="1">
      <c r="A83" s="967"/>
      <c r="B83" s="974"/>
      <c r="C83" s="973"/>
      <c r="D83" s="973"/>
      <c r="E83" s="979"/>
      <c r="F83" s="576"/>
      <c r="G83" s="988"/>
      <c r="H83" s="988"/>
      <c r="I83" s="575"/>
      <c r="J83" s="38"/>
      <c r="K83" s="38"/>
      <c r="L83" s="38"/>
      <c r="M83" s="38"/>
      <c r="N83" s="38"/>
      <c r="O83" s="38"/>
      <c r="P83" s="38"/>
      <c r="Q83" s="38"/>
      <c r="R83" s="38"/>
      <c r="S83" s="38"/>
      <c r="T83" s="38"/>
      <c r="U83" s="38"/>
      <c r="V83" s="38"/>
      <c r="W83" s="38"/>
      <c r="X83" s="38"/>
      <c r="Y83" s="38"/>
    </row>
    <row r="84" spans="1:25" s="428" customFormat="1" ht="24.95" customHeight="1">
      <c r="A84" s="474"/>
      <c r="B84" s="476"/>
      <c r="E84" s="43" t="s">
        <v>717</v>
      </c>
      <c r="F84" s="576"/>
      <c r="G84" s="988"/>
      <c r="H84" s="988"/>
      <c r="I84" s="575"/>
      <c r="J84" s="38"/>
      <c r="K84" s="38"/>
      <c r="L84" s="38"/>
      <c r="M84" s="38"/>
      <c r="N84" s="38"/>
      <c r="O84" s="38"/>
      <c r="P84" s="38"/>
      <c r="Q84" s="38"/>
      <c r="R84" s="38"/>
      <c r="S84" s="38"/>
      <c r="T84" s="38"/>
      <c r="U84" s="38"/>
      <c r="V84" s="38"/>
      <c r="W84" s="38"/>
      <c r="X84" s="38"/>
      <c r="Y84" s="38"/>
    </row>
    <row r="85" spans="1:25" s="428" customFormat="1" ht="24.95" customHeight="1">
      <c r="A85" s="474"/>
      <c r="B85" s="476"/>
      <c r="E85" s="43" t="s">
        <v>25</v>
      </c>
      <c r="F85" s="576"/>
      <c r="G85" s="988"/>
      <c r="H85" s="988"/>
      <c r="I85" s="575"/>
      <c r="J85" s="38"/>
      <c r="K85" s="38"/>
      <c r="L85" s="38"/>
      <c r="M85" s="38"/>
      <c r="N85" s="38"/>
      <c r="O85" s="38"/>
      <c r="P85" s="38"/>
      <c r="Q85" s="38"/>
      <c r="R85" s="38"/>
      <c r="S85" s="38"/>
      <c r="T85" s="38"/>
      <c r="U85" s="38"/>
      <c r="V85" s="38"/>
      <c r="W85" s="38"/>
      <c r="X85" s="38"/>
      <c r="Y85" s="38"/>
    </row>
    <row r="86" spans="1:25" s="428" customFormat="1" ht="24.95" customHeight="1">
      <c r="A86" s="474"/>
      <c r="B86" s="477"/>
      <c r="C86" s="478"/>
      <c r="D86" s="478"/>
      <c r="E86" s="479" t="s">
        <v>718</v>
      </c>
      <c r="F86" s="576"/>
      <c r="G86" s="988"/>
      <c r="H86" s="988"/>
      <c r="I86" s="575"/>
      <c r="J86" s="38"/>
      <c r="K86" s="38"/>
      <c r="L86" s="38"/>
      <c r="M86" s="38"/>
      <c r="N86" s="38"/>
      <c r="O86" s="38"/>
      <c r="P86" s="38"/>
      <c r="Q86" s="38"/>
      <c r="R86" s="38"/>
      <c r="S86" s="38"/>
      <c r="T86" s="38"/>
      <c r="U86" s="38"/>
      <c r="V86" s="38"/>
      <c r="W86" s="38"/>
      <c r="X86" s="38"/>
      <c r="Y86" s="38"/>
    </row>
    <row r="87" spans="1:25" s="428" customFormat="1" ht="20.25" customHeight="1">
      <c r="A87" s="474"/>
      <c r="B87" s="63"/>
      <c r="C87" s="63"/>
      <c r="D87" s="63"/>
      <c r="E87" s="43"/>
      <c r="F87" s="98"/>
      <c r="G87" s="98"/>
      <c r="H87" s="98"/>
      <c r="I87" s="98"/>
      <c r="J87" s="38"/>
      <c r="K87" s="38"/>
      <c r="L87" s="38"/>
      <c r="M87" s="38"/>
      <c r="N87" s="38"/>
      <c r="O87" s="38"/>
      <c r="P87" s="38"/>
      <c r="Q87" s="38"/>
      <c r="R87" s="38"/>
      <c r="S87" s="38"/>
      <c r="T87" s="38"/>
      <c r="U87" s="38"/>
      <c r="V87" s="38"/>
      <c r="W87" s="38"/>
      <c r="X87" s="38"/>
      <c r="Y87" s="38"/>
    </row>
    <row r="88" spans="1:25" s="428" customFormat="1" ht="18.75" customHeight="1">
      <c r="A88" s="474"/>
      <c r="B88" s="485"/>
      <c r="C88" s="485"/>
      <c r="D88" s="485"/>
      <c r="E88" s="485"/>
      <c r="F88" s="487"/>
      <c r="G88" s="487"/>
      <c r="H88" s="487"/>
      <c r="I88" s="487"/>
      <c r="J88" s="38"/>
      <c r="K88" s="38"/>
      <c r="L88" s="38"/>
      <c r="M88" s="38"/>
      <c r="N88" s="38"/>
      <c r="O88" s="38"/>
      <c r="P88" s="38"/>
      <c r="Q88" s="38"/>
      <c r="R88" s="38"/>
      <c r="S88" s="38"/>
      <c r="T88" s="38"/>
      <c r="U88" s="38"/>
      <c r="V88" s="38"/>
      <c r="W88" s="38"/>
      <c r="X88" s="38"/>
      <c r="Y88" s="38"/>
    </row>
    <row r="89" spans="1:25" s="428" customFormat="1" ht="74.25" customHeight="1">
      <c r="A89" s="474">
        <v>4</v>
      </c>
      <c r="B89" s="976" t="s">
        <v>806</v>
      </c>
      <c r="C89" s="977"/>
      <c r="D89" s="977"/>
      <c r="E89" s="977"/>
      <c r="F89" s="492"/>
      <c r="G89" s="491"/>
      <c r="H89" s="492"/>
      <c r="I89" s="492"/>
      <c r="J89" s="38"/>
      <c r="K89" s="38"/>
      <c r="L89" s="38"/>
      <c r="M89" s="38"/>
      <c r="N89" s="38"/>
      <c r="O89" s="38"/>
      <c r="P89" s="38"/>
      <c r="Q89" s="38"/>
      <c r="R89" s="38"/>
      <c r="S89" s="38"/>
      <c r="T89" s="38"/>
      <c r="U89" s="38"/>
      <c r="V89" s="38"/>
      <c r="W89" s="38"/>
      <c r="X89" s="38"/>
      <c r="Y89" s="38"/>
    </row>
    <row r="90" spans="1:25" s="428" customFormat="1" ht="20.25" customHeight="1">
      <c r="A90" s="474"/>
      <c r="B90" s="482"/>
      <c r="C90" s="63"/>
      <c r="D90" s="63"/>
      <c r="E90" s="43"/>
      <c r="F90" s="98"/>
      <c r="G90" s="98"/>
      <c r="H90" s="98"/>
      <c r="I90" s="98"/>
      <c r="J90" s="38"/>
      <c r="K90" s="38"/>
      <c r="L90" s="38"/>
      <c r="M90" s="38"/>
      <c r="N90" s="38"/>
      <c r="O90" s="38"/>
      <c r="P90" s="38"/>
      <c r="Q90" s="38"/>
      <c r="R90" s="38"/>
      <c r="S90" s="38"/>
      <c r="T90" s="38"/>
      <c r="U90" s="38"/>
      <c r="V90" s="38"/>
      <c r="W90" s="38"/>
      <c r="X90" s="38"/>
      <c r="Y90" s="38"/>
    </row>
    <row r="91" spans="1:25" s="428" customFormat="1" ht="69" customHeight="1">
      <c r="A91" s="474">
        <v>5</v>
      </c>
      <c r="B91" s="972" t="s">
        <v>808</v>
      </c>
      <c r="C91" s="973"/>
      <c r="D91" s="973"/>
      <c r="E91" s="973"/>
      <c r="F91" s="492"/>
      <c r="G91" s="491"/>
      <c r="H91" s="492"/>
      <c r="I91" s="492"/>
      <c r="J91" s="38"/>
      <c r="K91" s="38"/>
      <c r="L91" s="38"/>
      <c r="M91" s="38"/>
      <c r="N91" s="38"/>
      <c r="O91" s="38"/>
      <c r="P91" s="38"/>
      <c r="Q91" s="38"/>
      <c r="R91" s="38"/>
      <c r="S91" s="38"/>
      <c r="T91" s="38"/>
      <c r="U91" s="38"/>
      <c r="V91" s="38"/>
      <c r="W91" s="38"/>
      <c r="X91" s="38"/>
      <c r="Y91" s="38"/>
    </row>
    <row r="92" spans="1:25" s="428" customFormat="1" ht="13.5" customHeight="1">
      <c r="B92" s="482"/>
      <c r="C92" s="63"/>
      <c r="D92" s="63"/>
      <c r="E92" s="43"/>
      <c r="F92" s="98"/>
      <c r="G92" s="98"/>
      <c r="H92" s="98"/>
      <c r="I92" s="483"/>
      <c r="J92" s="38"/>
      <c r="K92" s="38"/>
      <c r="L92" s="38"/>
      <c r="M92" s="38"/>
      <c r="N92" s="38"/>
      <c r="O92" s="38"/>
      <c r="P92" s="38"/>
      <c r="Q92" s="38"/>
      <c r="R92" s="38"/>
      <c r="S92" s="38"/>
      <c r="T92" s="38"/>
      <c r="U92" s="38"/>
      <c r="V92" s="38"/>
      <c r="W92" s="38"/>
      <c r="X92" s="38"/>
      <c r="Y92" s="38"/>
    </row>
    <row r="93" spans="1:25" s="428" customFormat="1" ht="34.5" hidden="1" customHeight="1">
      <c r="A93" s="474"/>
      <c r="B93" s="974"/>
      <c r="C93" s="973"/>
      <c r="D93" s="973"/>
      <c r="E93" s="1004"/>
      <c r="F93" s="999"/>
      <c r="G93" s="1000"/>
      <c r="H93" s="999"/>
      <c r="I93" s="1000"/>
      <c r="J93" s="38"/>
      <c r="K93" s="38"/>
      <c r="L93" s="38"/>
      <c r="M93" s="38"/>
      <c r="N93" s="38"/>
      <c r="O93" s="38"/>
      <c r="P93" s="38"/>
      <c r="Q93" s="38"/>
      <c r="R93" s="38"/>
      <c r="S93" s="38"/>
      <c r="T93" s="38"/>
      <c r="U93" s="38"/>
      <c r="V93" s="38"/>
      <c r="W93" s="38"/>
      <c r="X93" s="38"/>
      <c r="Y93" s="38"/>
    </row>
    <row r="94" spans="1:25" s="428" customFormat="1" ht="37.5" customHeight="1">
      <c r="A94" s="474">
        <v>6</v>
      </c>
      <c r="B94" s="974" t="s">
        <v>807</v>
      </c>
      <c r="C94" s="973"/>
      <c r="D94" s="973"/>
      <c r="E94" s="973"/>
      <c r="F94" s="492"/>
      <c r="G94" s="491"/>
      <c r="H94" s="492"/>
      <c r="I94" s="492"/>
      <c r="J94" s="38"/>
      <c r="K94" s="38"/>
      <c r="L94" s="38"/>
      <c r="M94" s="38"/>
      <c r="N94" s="38"/>
      <c r="O94" s="38"/>
      <c r="P94" s="38"/>
      <c r="Q94" s="38"/>
      <c r="R94" s="38"/>
      <c r="S94" s="38"/>
      <c r="T94" s="38"/>
      <c r="U94" s="38"/>
      <c r="V94" s="38"/>
      <c r="W94" s="38"/>
      <c r="X94" s="38"/>
      <c r="Y94" s="38"/>
    </row>
    <row r="95" spans="1:25" s="428" customFormat="1" ht="14.25" customHeight="1">
      <c r="B95" s="482"/>
      <c r="C95" s="63"/>
      <c r="D95" s="63"/>
      <c r="E95" s="43"/>
      <c r="F95" s="98"/>
      <c r="G95" s="98"/>
      <c r="H95" s="98"/>
      <c r="I95" s="483"/>
      <c r="J95" s="38"/>
      <c r="K95" s="38"/>
      <c r="L95" s="38"/>
      <c r="M95" s="38"/>
      <c r="N95" s="38"/>
      <c r="O95" s="38"/>
      <c r="P95" s="38"/>
      <c r="Q95" s="38"/>
      <c r="R95" s="38"/>
      <c r="S95" s="38"/>
      <c r="T95" s="38"/>
      <c r="U95" s="38"/>
      <c r="V95" s="38"/>
      <c r="W95" s="38"/>
      <c r="X95" s="38"/>
      <c r="Y95" s="38"/>
    </row>
    <row r="96" spans="1:25" s="428" customFormat="1" ht="40.5" customHeight="1">
      <c r="A96" s="474">
        <v>7</v>
      </c>
      <c r="B96" s="974" t="s">
        <v>719</v>
      </c>
      <c r="C96" s="973"/>
      <c r="D96" s="973"/>
      <c r="E96" s="979"/>
      <c r="F96" s="490"/>
      <c r="G96" s="491"/>
      <c r="H96" s="492"/>
      <c r="I96" s="492"/>
      <c r="J96" s="38"/>
      <c r="K96" s="38"/>
      <c r="L96" s="38"/>
      <c r="M96" s="38"/>
      <c r="N96" s="38"/>
      <c r="O96" s="38"/>
      <c r="P96" s="38"/>
      <c r="Q96" s="38"/>
      <c r="R96" s="38"/>
      <c r="S96" s="38"/>
      <c r="T96" s="38"/>
      <c r="U96" s="38"/>
      <c r="V96" s="38"/>
      <c r="W96" s="38"/>
      <c r="X96" s="38"/>
      <c r="Y96" s="38"/>
    </row>
    <row r="97" spans="1:25" s="428" customFormat="1" ht="11.25" customHeight="1">
      <c r="A97" s="474"/>
      <c r="B97" s="482"/>
      <c r="C97" s="63"/>
      <c r="D97" s="63"/>
      <c r="E97" s="43"/>
      <c r="F97" s="98"/>
      <c r="G97" s="98"/>
      <c r="H97" s="98"/>
      <c r="I97" s="483"/>
      <c r="J97" s="38"/>
      <c r="K97" s="38"/>
      <c r="L97" s="38"/>
      <c r="M97" s="38"/>
      <c r="N97" s="38"/>
      <c r="O97" s="38"/>
      <c r="P97" s="38"/>
      <c r="Q97" s="38"/>
      <c r="R97" s="38"/>
      <c r="S97" s="38"/>
      <c r="T97" s="38"/>
      <c r="U97" s="38"/>
      <c r="V97" s="38"/>
      <c r="W97" s="38"/>
      <c r="X97" s="38"/>
      <c r="Y97" s="38"/>
    </row>
    <row r="98" spans="1:25" s="428" customFormat="1" ht="40.5" customHeight="1">
      <c r="A98" s="474">
        <v>8</v>
      </c>
      <c r="B98" s="974" t="s">
        <v>809</v>
      </c>
      <c r="C98" s="973"/>
      <c r="D98" s="973"/>
      <c r="E98" s="979"/>
      <c r="F98" s="490"/>
      <c r="G98" s="491"/>
      <c r="H98" s="492"/>
      <c r="I98" s="492"/>
      <c r="J98" s="38"/>
      <c r="K98" s="38"/>
      <c r="L98" s="38"/>
      <c r="M98" s="38"/>
      <c r="N98" s="38"/>
      <c r="O98" s="38"/>
      <c r="P98" s="38"/>
      <c r="Q98" s="38"/>
      <c r="R98" s="38"/>
      <c r="S98" s="38"/>
      <c r="T98" s="38"/>
      <c r="U98" s="38"/>
      <c r="V98" s="38"/>
      <c r="W98" s="38"/>
      <c r="X98" s="38"/>
      <c r="Y98" s="38"/>
    </row>
    <row r="99" spans="1:25" s="428" customFormat="1" ht="11.25" customHeight="1">
      <c r="B99" s="482"/>
      <c r="C99" s="63"/>
      <c r="D99" s="63"/>
      <c r="E99" s="43"/>
      <c r="F99" s="98"/>
      <c r="G99" s="98"/>
      <c r="H99" s="98"/>
      <c r="I99" s="483"/>
      <c r="J99" s="38"/>
      <c r="K99" s="38"/>
      <c r="L99" s="38"/>
      <c r="M99" s="38"/>
      <c r="N99" s="38"/>
      <c r="O99" s="38"/>
      <c r="P99" s="38"/>
      <c r="Q99" s="38"/>
      <c r="R99" s="38"/>
      <c r="S99" s="38"/>
      <c r="T99" s="38"/>
      <c r="U99" s="38"/>
      <c r="V99" s="38"/>
      <c r="W99" s="38"/>
      <c r="X99" s="38"/>
      <c r="Y99" s="38"/>
    </row>
    <row r="100" spans="1:25" s="428" customFormat="1" ht="24.95" customHeight="1">
      <c r="A100" s="474">
        <v>9</v>
      </c>
      <c r="B100" s="996" t="s">
        <v>720</v>
      </c>
      <c r="C100" s="997"/>
      <c r="D100" s="997"/>
      <c r="E100" s="997"/>
      <c r="F100" s="494"/>
      <c r="G100" s="571"/>
      <c r="H100" s="493"/>
      <c r="I100" s="494"/>
      <c r="J100" s="38"/>
      <c r="K100" s="38"/>
      <c r="L100" s="38"/>
      <c r="M100" s="38"/>
      <c r="N100" s="38"/>
      <c r="O100" s="38"/>
      <c r="P100" s="38"/>
      <c r="Q100" s="38"/>
      <c r="R100" s="38"/>
      <c r="S100" s="38"/>
      <c r="T100" s="38"/>
      <c r="U100" s="38"/>
      <c r="V100" s="38"/>
      <c r="W100" s="38"/>
      <c r="X100" s="38"/>
      <c r="Y100" s="38"/>
    </row>
    <row r="101" spans="1:25" s="428" customFormat="1" ht="35.25" customHeight="1">
      <c r="A101" s="474"/>
      <c r="B101" s="974" t="s">
        <v>721</v>
      </c>
      <c r="C101" s="973"/>
      <c r="D101" s="973"/>
      <c r="E101" s="973"/>
      <c r="F101" s="496"/>
      <c r="G101" s="572"/>
      <c r="H101" s="495"/>
      <c r="I101" s="496"/>
      <c r="J101" s="38"/>
      <c r="K101" s="38"/>
      <c r="L101" s="38"/>
      <c r="M101" s="38"/>
      <c r="N101" s="38"/>
      <c r="O101" s="38"/>
      <c r="P101" s="38"/>
      <c r="Q101" s="38"/>
      <c r="R101" s="38"/>
      <c r="S101" s="38"/>
      <c r="T101" s="38"/>
      <c r="U101" s="38"/>
      <c r="V101" s="38"/>
      <c r="W101" s="38"/>
      <c r="X101" s="38"/>
      <c r="Y101" s="38"/>
    </row>
    <row r="102" spans="1:25" s="428" customFormat="1" ht="21" customHeight="1">
      <c r="A102" s="474"/>
      <c r="B102" s="486"/>
      <c r="C102" s="100"/>
      <c r="D102" s="100"/>
      <c r="E102" s="100"/>
      <c r="F102" s="496"/>
      <c r="G102" s="572"/>
      <c r="H102" s="495"/>
      <c r="I102" s="496"/>
      <c r="J102" s="38"/>
      <c r="K102" s="38"/>
      <c r="L102" s="38"/>
      <c r="M102" s="38"/>
      <c r="N102" s="38"/>
      <c r="O102" s="38"/>
      <c r="P102" s="38"/>
      <c r="Q102" s="38"/>
      <c r="R102" s="38"/>
      <c r="S102" s="38"/>
      <c r="T102" s="38"/>
      <c r="U102" s="38"/>
      <c r="V102" s="38"/>
      <c r="W102" s="38"/>
      <c r="X102" s="38"/>
      <c r="Y102" s="38"/>
    </row>
    <row r="103" spans="1:25" s="428" customFormat="1" ht="24.75" customHeight="1">
      <c r="B103" s="567"/>
      <c r="C103" s="568"/>
      <c r="D103" s="568"/>
      <c r="E103" s="573"/>
      <c r="F103" s="607" t="s">
        <v>810</v>
      </c>
      <c r="G103" s="607" t="s">
        <v>810</v>
      </c>
      <c r="H103" s="574"/>
      <c r="I103" s="608" t="s">
        <v>810</v>
      </c>
      <c r="J103" s="38"/>
      <c r="K103" s="38"/>
      <c r="L103" s="38"/>
      <c r="M103" s="38"/>
      <c r="N103" s="38"/>
      <c r="O103" s="38"/>
      <c r="P103" s="38"/>
      <c r="Q103" s="38"/>
      <c r="R103" s="38"/>
      <c r="S103" s="38"/>
      <c r="T103" s="38"/>
      <c r="U103" s="38"/>
      <c r="V103" s="38"/>
      <c r="W103" s="38"/>
      <c r="X103" s="38"/>
      <c r="Y103" s="38"/>
    </row>
    <row r="104" spans="1:25" s="428" customFormat="1" ht="18.75" customHeight="1">
      <c r="A104" s="474"/>
      <c r="B104" s="485"/>
      <c r="C104" s="485"/>
      <c r="D104" s="485"/>
      <c r="E104" s="485"/>
      <c r="F104" s="485"/>
      <c r="G104" s="485"/>
      <c r="H104" s="485"/>
      <c r="I104" s="485"/>
      <c r="J104" s="38"/>
      <c r="K104" s="38"/>
      <c r="L104" s="38"/>
      <c r="M104" s="38"/>
      <c r="N104" s="38"/>
      <c r="O104" s="38"/>
      <c r="P104" s="38"/>
      <c r="Q104" s="38"/>
      <c r="R104" s="38"/>
      <c r="S104" s="38"/>
      <c r="T104" s="38"/>
      <c r="U104" s="38"/>
      <c r="V104" s="38"/>
      <c r="W104" s="38"/>
      <c r="X104" s="38"/>
      <c r="Y104" s="38"/>
    </row>
    <row r="105" spans="1:25" s="428" customFormat="1" ht="36.75" customHeight="1">
      <c r="A105" s="474">
        <v>10</v>
      </c>
      <c r="B105" s="968" t="s">
        <v>722</v>
      </c>
      <c r="C105" s="969"/>
      <c r="D105" s="969"/>
      <c r="E105" s="998"/>
      <c r="F105" s="490"/>
      <c r="G105" s="491"/>
      <c r="H105" s="492"/>
      <c r="I105" s="492"/>
      <c r="J105" s="38"/>
      <c r="K105" s="38"/>
      <c r="L105" s="38"/>
      <c r="M105" s="38"/>
      <c r="N105" s="38"/>
      <c r="O105" s="38"/>
      <c r="P105" s="38"/>
      <c r="Q105" s="38"/>
      <c r="R105" s="38"/>
      <c r="S105" s="38"/>
      <c r="T105" s="38"/>
      <c r="U105" s="38"/>
      <c r="V105" s="38"/>
      <c r="W105" s="38"/>
      <c r="X105" s="38"/>
      <c r="Y105" s="38"/>
    </row>
    <row r="106" spans="1:25" s="428" customFormat="1" ht="18.75" customHeight="1">
      <c r="A106" s="474"/>
      <c r="B106" s="485"/>
      <c r="C106" s="485"/>
      <c r="D106" s="485"/>
      <c r="E106" s="485"/>
      <c r="F106" s="485"/>
      <c r="G106" s="485"/>
      <c r="H106" s="485"/>
      <c r="I106" s="485"/>
      <c r="J106" s="38"/>
      <c r="K106" s="38"/>
      <c r="L106" s="38"/>
      <c r="M106" s="38"/>
      <c r="N106" s="38"/>
      <c r="O106" s="38"/>
      <c r="P106" s="38"/>
      <c r="Q106" s="38"/>
      <c r="R106" s="38"/>
      <c r="S106" s="38"/>
      <c r="T106" s="38"/>
      <c r="U106" s="38"/>
      <c r="V106" s="38"/>
      <c r="W106" s="38"/>
      <c r="X106" s="38"/>
      <c r="Y106" s="38"/>
    </row>
    <row r="107" spans="1:25" s="428" customFormat="1" ht="18.75" customHeight="1">
      <c r="A107" s="474"/>
      <c r="B107" s="485"/>
      <c r="C107" s="485"/>
      <c r="D107" s="485"/>
      <c r="E107" s="485"/>
      <c r="F107" s="485"/>
      <c r="G107" s="485"/>
      <c r="H107" s="485"/>
      <c r="I107" s="485"/>
      <c r="J107" s="38"/>
      <c r="K107" s="38"/>
      <c r="L107" s="38"/>
      <c r="M107" s="38"/>
      <c r="N107" s="38"/>
      <c r="O107" s="38"/>
      <c r="P107" s="38"/>
      <c r="Q107" s="38"/>
      <c r="R107" s="38"/>
      <c r="S107" s="38"/>
      <c r="T107" s="38"/>
      <c r="U107" s="38"/>
      <c r="V107" s="38"/>
      <c r="W107" s="38"/>
      <c r="X107" s="38"/>
      <c r="Y107" s="38"/>
    </row>
    <row r="108" spans="1:25" s="428" customFormat="1" ht="24" customHeight="1">
      <c r="B108" s="981" t="s">
        <v>723</v>
      </c>
      <c r="C108" s="981"/>
      <c r="D108" s="154"/>
      <c r="E108" s="154"/>
      <c r="F108" s="154"/>
      <c r="G108" s="154"/>
      <c r="H108" s="154"/>
      <c r="I108" s="154"/>
    </row>
    <row r="109" spans="1:25" s="428" customFormat="1" ht="24.75" customHeight="1">
      <c r="A109" s="63"/>
      <c r="B109" s="982" t="s">
        <v>787</v>
      </c>
      <c r="C109" s="982"/>
      <c r="D109" s="982"/>
      <c r="E109" s="982"/>
      <c r="F109" s="982"/>
      <c r="G109" s="982"/>
      <c r="H109" s="982"/>
      <c r="I109" s="982"/>
      <c r="J109" s="63"/>
    </row>
    <row r="110" spans="1:25" s="428" customFormat="1" ht="15.75" customHeight="1">
      <c r="A110" s="63"/>
      <c r="B110" s="29"/>
      <c r="C110" s="98"/>
      <c r="D110" s="98"/>
      <c r="E110" s="98"/>
      <c r="F110" s="98"/>
      <c r="G110" s="98"/>
      <c r="H110" s="98"/>
      <c r="I110" s="98"/>
      <c r="J110" s="63"/>
    </row>
    <row r="111" spans="1:25" s="428" customFormat="1" ht="48.75" customHeight="1">
      <c r="A111" s="50" t="s">
        <v>812</v>
      </c>
      <c r="B111" s="983" t="s">
        <v>788</v>
      </c>
      <c r="C111" s="984"/>
      <c r="D111" s="984"/>
      <c r="E111" s="984"/>
      <c r="F111" s="993"/>
      <c r="G111" s="994"/>
      <c r="H111" s="994"/>
      <c r="I111" s="995"/>
      <c r="J111" s="51"/>
      <c r="K111" s="51"/>
      <c r="L111" s="51"/>
      <c r="M111" s="51"/>
      <c r="N111" s="88"/>
      <c r="O111" s="51"/>
      <c r="P111" s="51"/>
      <c r="Q111" s="51"/>
      <c r="R111" s="51"/>
      <c r="S111" s="51"/>
      <c r="T111" s="51"/>
      <c r="U111" s="51"/>
      <c r="V111" s="51"/>
      <c r="W111" s="51"/>
      <c r="X111" s="51"/>
      <c r="Y111" s="51"/>
    </row>
    <row r="112" spans="1:25" s="428" customFormat="1" ht="48.75" customHeight="1">
      <c r="A112" s="50" t="s">
        <v>813</v>
      </c>
      <c r="B112" s="983" t="s">
        <v>811</v>
      </c>
      <c r="C112" s="984"/>
      <c r="D112" s="984"/>
      <c r="E112" s="984"/>
      <c r="F112" s="1001"/>
      <c r="G112" s="1002"/>
      <c r="H112" s="1002"/>
      <c r="I112" s="1000"/>
      <c r="J112" s="51"/>
      <c r="K112" s="51"/>
      <c r="L112" s="51"/>
      <c r="M112" s="51"/>
      <c r="N112" s="88"/>
      <c r="O112" s="51"/>
      <c r="P112" s="51"/>
      <c r="Q112" s="51"/>
      <c r="R112" s="51"/>
      <c r="S112" s="51"/>
      <c r="T112" s="51"/>
      <c r="U112" s="51"/>
      <c r="V112" s="51"/>
      <c r="W112" s="51"/>
      <c r="X112" s="51"/>
      <c r="Y112" s="51"/>
    </row>
    <row r="113" spans="1:25" s="428" customFormat="1" ht="81.75" customHeight="1">
      <c r="A113" s="50" t="s">
        <v>814</v>
      </c>
      <c r="B113" s="990" t="s">
        <v>795</v>
      </c>
      <c r="C113" s="991"/>
      <c r="D113" s="991"/>
      <c r="E113" s="992"/>
      <c r="F113" s="993"/>
      <c r="G113" s="994"/>
      <c r="H113" s="994"/>
      <c r="I113" s="995"/>
      <c r="J113" s="51"/>
      <c r="K113" s="51"/>
      <c r="L113" s="51"/>
      <c r="M113" s="51"/>
      <c r="N113" s="296"/>
      <c r="O113" s="51"/>
      <c r="P113" s="51"/>
      <c r="Q113" s="51"/>
      <c r="R113" s="51"/>
      <c r="S113" s="51"/>
      <c r="T113" s="51"/>
      <c r="U113" s="51"/>
      <c r="V113" s="51"/>
      <c r="W113" s="51"/>
      <c r="X113" s="51"/>
      <c r="Y113" s="51"/>
    </row>
    <row r="114" spans="1:25" s="428" customFormat="1" ht="15.75" customHeight="1">
      <c r="A114" s="63"/>
      <c r="B114" s="29"/>
      <c r="C114" s="98"/>
      <c r="D114" s="98"/>
      <c r="E114" s="98"/>
      <c r="F114" s="98"/>
      <c r="G114" s="98"/>
      <c r="H114" s="98"/>
      <c r="I114" s="98"/>
      <c r="J114" s="63"/>
    </row>
    <row r="115" spans="1:25" s="428" customFormat="1" ht="38.25" customHeight="1">
      <c r="A115" s="474">
        <v>1</v>
      </c>
      <c r="B115" s="968" t="s">
        <v>714</v>
      </c>
      <c r="C115" s="969"/>
      <c r="D115" s="969"/>
      <c r="E115" s="975"/>
      <c r="F115" s="490"/>
      <c r="G115" s="491"/>
      <c r="H115" s="492"/>
      <c r="I115" s="492"/>
      <c r="J115" s="38"/>
      <c r="K115" s="38"/>
      <c r="L115" s="38"/>
      <c r="M115" s="38"/>
      <c r="N115" s="296"/>
      <c r="O115" s="38"/>
      <c r="P115" s="38"/>
      <c r="Q115" s="38"/>
      <c r="R115" s="38"/>
      <c r="S115" s="38"/>
      <c r="T115" s="38"/>
      <c r="U115" s="38"/>
      <c r="V115" s="38"/>
      <c r="W115" s="38"/>
      <c r="X115" s="38"/>
      <c r="Y115" s="38"/>
    </row>
    <row r="116" spans="1:25" s="428" customFormat="1" ht="14.25" customHeight="1">
      <c r="A116" s="475"/>
      <c r="B116" s="88"/>
      <c r="C116" s="88"/>
      <c r="D116" s="88"/>
      <c r="E116" s="88"/>
      <c r="F116" s="94"/>
      <c r="G116" s="94"/>
      <c r="H116" s="94"/>
      <c r="I116" s="94"/>
      <c r="J116" s="38"/>
      <c r="K116" s="38"/>
      <c r="L116" s="38"/>
      <c r="M116" s="38"/>
      <c r="N116" s="38"/>
      <c r="O116" s="38"/>
      <c r="P116" s="38"/>
      <c r="Q116" s="38"/>
      <c r="R116" s="38"/>
      <c r="S116" s="38"/>
      <c r="T116" s="38"/>
      <c r="U116" s="38"/>
      <c r="V116" s="38"/>
      <c r="W116" s="38"/>
      <c r="X116" s="38"/>
      <c r="Y116" s="38"/>
    </row>
    <row r="117" spans="1:25" s="428" customFormat="1" ht="35.25" customHeight="1">
      <c r="A117" s="474">
        <v>2</v>
      </c>
      <c r="B117" s="968" t="s">
        <v>715</v>
      </c>
      <c r="C117" s="969"/>
      <c r="D117" s="969"/>
      <c r="E117" s="969"/>
      <c r="F117" s="490"/>
      <c r="G117" s="491"/>
      <c r="H117" s="492"/>
      <c r="I117" s="492"/>
      <c r="J117" s="38"/>
      <c r="K117" s="38"/>
      <c r="L117" s="38"/>
      <c r="M117" s="38"/>
      <c r="N117" s="38"/>
      <c r="O117" s="38"/>
      <c r="P117" s="38"/>
      <c r="Q117" s="38"/>
      <c r="R117" s="38"/>
      <c r="S117" s="38"/>
      <c r="T117" s="38"/>
      <c r="U117" s="38"/>
      <c r="V117" s="38"/>
      <c r="W117" s="38"/>
      <c r="X117" s="38"/>
      <c r="Y117" s="38"/>
    </row>
    <row r="118" spans="1:25" s="428" customFormat="1" ht="14.25" customHeight="1">
      <c r="A118" s="475"/>
      <c r="B118" s="94"/>
      <c r="C118" s="94"/>
      <c r="D118" s="94"/>
      <c r="E118" s="94"/>
      <c r="F118" s="94"/>
      <c r="G118" s="94"/>
      <c r="H118" s="94"/>
      <c r="I118" s="94"/>
      <c r="J118" s="38"/>
      <c r="K118" s="38"/>
      <c r="L118" s="38"/>
      <c r="M118" s="38"/>
      <c r="N118" s="38"/>
      <c r="O118" s="38"/>
      <c r="P118" s="38"/>
      <c r="Q118" s="38"/>
      <c r="R118" s="38"/>
      <c r="S118" s="38"/>
      <c r="T118" s="38"/>
      <c r="U118" s="38"/>
      <c r="V118" s="38"/>
      <c r="W118" s="38"/>
      <c r="X118" s="38"/>
      <c r="Y118" s="38"/>
    </row>
    <row r="119" spans="1:25" s="428" customFormat="1" ht="34.5" customHeight="1">
      <c r="A119" s="989">
        <v>3</v>
      </c>
      <c r="B119" s="976" t="s">
        <v>724</v>
      </c>
      <c r="C119" s="977"/>
      <c r="D119" s="977"/>
      <c r="E119" s="977"/>
      <c r="F119" s="490"/>
      <c r="G119" s="491"/>
      <c r="H119" s="492"/>
      <c r="I119" s="492"/>
      <c r="J119" s="38"/>
      <c r="K119" s="38"/>
      <c r="L119" s="38"/>
      <c r="M119" s="38"/>
      <c r="N119" s="38"/>
      <c r="O119" s="38"/>
      <c r="P119" s="38"/>
      <c r="Q119" s="38"/>
      <c r="R119" s="38"/>
      <c r="S119" s="38"/>
      <c r="T119" s="38"/>
      <c r="U119" s="38"/>
      <c r="V119" s="38"/>
      <c r="W119" s="38"/>
      <c r="X119" s="38"/>
      <c r="Y119" s="38"/>
    </row>
    <row r="120" spans="1:25" s="428" customFormat="1" ht="27.75" customHeight="1">
      <c r="A120" s="989"/>
      <c r="B120" s="974"/>
      <c r="C120" s="973"/>
      <c r="D120" s="973"/>
      <c r="E120" s="973"/>
      <c r="F120" s="490"/>
      <c r="G120" s="491"/>
      <c r="H120" s="492"/>
      <c r="I120" s="492"/>
      <c r="J120" s="38"/>
      <c r="K120" s="38"/>
      <c r="L120" s="38"/>
      <c r="M120" s="38"/>
      <c r="N120" s="38"/>
      <c r="O120" s="38"/>
      <c r="P120" s="38"/>
      <c r="Q120" s="38"/>
      <c r="R120" s="38"/>
      <c r="S120" s="38"/>
      <c r="T120" s="38"/>
      <c r="U120" s="38"/>
      <c r="V120" s="38"/>
      <c r="W120" s="38"/>
      <c r="X120" s="38"/>
      <c r="Y120" s="38"/>
    </row>
    <row r="121" spans="1:25" s="428" customFormat="1" ht="31.5" customHeight="1">
      <c r="A121" s="474"/>
      <c r="B121" s="476"/>
      <c r="E121" s="43" t="s">
        <v>717</v>
      </c>
      <c r="F121" s="490"/>
      <c r="G121" s="491"/>
      <c r="H121" s="492"/>
      <c r="I121" s="492"/>
      <c r="J121" s="38"/>
      <c r="K121" s="38"/>
      <c r="L121" s="38"/>
      <c r="M121" s="38"/>
      <c r="N121" s="38"/>
      <c r="O121" s="38"/>
      <c r="P121" s="38"/>
      <c r="Q121" s="38"/>
      <c r="R121" s="38"/>
      <c r="S121" s="38"/>
      <c r="T121" s="38"/>
      <c r="U121" s="38"/>
      <c r="V121" s="38"/>
      <c r="W121" s="38"/>
      <c r="X121" s="38"/>
      <c r="Y121" s="38"/>
    </row>
    <row r="122" spans="1:25" s="428" customFormat="1" ht="31.5" customHeight="1">
      <c r="A122" s="474"/>
      <c r="B122" s="476"/>
      <c r="E122" s="43" t="s">
        <v>25</v>
      </c>
      <c r="F122" s="490"/>
      <c r="G122" s="491"/>
      <c r="H122" s="492"/>
      <c r="I122" s="492"/>
      <c r="J122" s="38"/>
      <c r="K122" s="38"/>
      <c r="L122" s="38"/>
      <c r="M122" s="38"/>
      <c r="N122" s="38"/>
      <c r="O122" s="38"/>
      <c r="P122" s="38"/>
      <c r="Q122" s="38"/>
      <c r="R122" s="38"/>
      <c r="S122" s="38"/>
      <c r="T122" s="38"/>
      <c r="U122" s="38"/>
      <c r="V122" s="38"/>
      <c r="W122" s="38"/>
      <c r="X122" s="38"/>
      <c r="Y122" s="38"/>
    </row>
    <row r="123" spans="1:25" s="428" customFormat="1" ht="30" customHeight="1">
      <c r="A123" s="474"/>
      <c r="B123" s="477"/>
      <c r="C123" s="478"/>
      <c r="D123" s="478"/>
      <c r="E123" s="479" t="s">
        <v>718</v>
      </c>
      <c r="F123" s="490"/>
      <c r="G123" s="491"/>
      <c r="H123" s="492"/>
      <c r="I123" s="492"/>
      <c r="J123" s="38"/>
      <c r="K123" s="38"/>
      <c r="L123" s="38"/>
      <c r="M123" s="38"/>
      <c r="N123" s="38"/>
      <c r="O123" s="38"/>
      <c r="P123" s="38"/>
      <c r="Q123" s="38"/>
      <c r="R123" s="38"/>
      <c r="S123" s="38"/>
      <c r="T123" s="38"/>
      <c r="U123" s="38"/>
      <c r="V123" s="38"/>
      <c r="W123" s="38"/>
      <c r="X123" s="38"/>
      <c r="Y123" s="38"/>
    </row>
    <row r="124" spans="1:25" s="428" customFormat="1" ht="15.75" customHeight="1">
      <c r="A124" s="63"/>
      <c r="B124" s="29"/>
      <c r="C124" s="98"/>
      <c r="D124" s="98"/>
      <c r="E124" s="98"/>
      <c r="F124" s="98"/>
      <c r="G124" s="98"/>
      <c r="H124" s="98"/>
      <c r="I124" s="98"/>
      <c r="J124" s="63"/>
    </row>
    <row r="125" spans="1:25" s="428" customFormat="1" ht="15.75" customHeight="1">
      <c r="A125" s="51">
        <v>4</v>
      </c>
      <c r="B125" s="1003" t="s">
        <v>815</v>
      </c>
      <c r="C125" s="1003"/>
      <c r="D125" s="1003"/>
      <c r="E125" s="1003"/>
      <c r="F125" s="98"/>
      <c r="G125" s="98"/>
      <c r="H125" s="98"/>
      <c r="I125" s="98"/>
      <c r="J125" s="63"/>
    </row>
    <row r="126" spans="1:25" s="428" customFormat="1" ht="52.5" customHeight="1">
      <c r="A126" s="51" t="s">
        <v>21</v>
      </c>
      <c r="B126" s="976" t="s">
        <v>790</v>
      </c>
      <c r="C126" s="977"/>
      <c r="D126" s="977"/>
      <c r="E126" s="977"/>
      <c r="F126" s="490"/>
      <c r="G126" s="491"/>
      <c r="H126" s="492"/>
      <c r="I126" s="492"/>
      <c r="J126" s="38"/>
      <c r="K126" s="38"/>
      <c r="L126" s="38"/>
      <c r="M126" s="38"/>
      <c r="N126" s="38"/>
      <c r="O126" s="38"/>
      <c r="P126" s="38"/>
      <c r="Q126" s="38"/>
      <c r="R126" s="38"/>
      <c r="S126" s="38"/>
      <c r="T126" s="38"/>
      <c r="U126" s="38"/>
      <c r="V126" s="38"/>
      <c r="W126" s="38"/>
      <c r="X126" s="38"/>
      <c r="Y126" s="38"/>
    </row>
    <row r="127" spans="1:25" s="428" customFormat="1" ht="19.5" customHeight="1">
      <c r="B127" s="970"/>
      <c r="C127" s="971"/>
      <c r="D127" s="971"/>
      <c r="E127" s="971"/>
      <c r="I127" s="481"/>
      <c r="J127" s="38"/>
      <c r="K127" s="38"/>
      <c r="L127" s="38"/>
      <c r="M127" s="38"/>
      <c r="N127" s="38"/>
      <c r="O127" s="38"/>
      <c r="P127" s="38"/>
      <c r="Q127" s="38"/>
      <c r="R127" s="38"/>
      <c r="S127" s="38"/>
      <c r="T127" s="38"/>
      <c r="U127" s="38"/>
      <c r="V127" s="38"/>
      <c r="W127" s="38"/>
      <c r="X127" s="38"/>
      <c r="Y127" s="38"/>
    </row>
    <row r="128" spans="1:25" s="428" customFormat="1" ht="35.450000000000003" customHeight="1">
      <c r="A128" s="51" t="s">
        <v>30</v>
      </c>
      <c r="B128" s="972" t="s">
        <v>816</v>
      </c>
      <c r="C128" s="973"/>
      <c r="D128" s="973"/>
      <c r="E128" s="973"/>
      <c r="F128" s="490"/>
      <c r="G128" s="491"/>
      <c r="H128" s="492"/>
      <c r="I128" s="492"/>
      <c r="J128" s="38"/>
      <c r="K128" s="38"/>
      <c r="L128" s="38"/>
      <c r="M128" s="38"/>
      <c r="N128" s="38"/>
      <c r="O128" s="38"/>
      <c r="P128" s="38"/>
      <c r="Q128" s="38"/>
      <c r="R128" s="38"/>
      <c r="S128" s="38"/>
      <c r="T128" s="38"/>
      <c r="U128" s="38"/>
      <c r="V128" s="38"/>
      <c r="W128" s="38"/>
      <c r="X128" s="38"/>
      <c r="Y128" s="38"/>
    </row>
    <row r="129" spans="1:25" s="428" customFormat="1" ht="13.5" customHeight="1">
      <c r="A129" s="63"/>
      <c r="B129" s="482"/>
      <c r="C129" s="63"/>
      <c r="D129" s="63"/>
      <c r="E129" s="43"/>
      <c r="F129" s="98"/>
      <c r="G129" s="98"/>
      <c r="H129" s="98"/>
      <c r="I129" s="483"/>
      <c r="J129" s="38"/>
      <c r="K129" s="38"/>
      <c r="L129" s="38"/>
      <c r="M129" s="38"/>
      <c r="N129" s="38"/>
      <c r="O129" s="38"/>
      <c r="P129" s="38"/>
      <c r="Q129" s="38"/>
      <c r="R129" s="38"/>
      <c r="S129" s="38"/>
      <c r="T129" s="38"/>
      <c r="U129" s="38"/>
      <c r="V129" s="38"/>
      <c r="W129" s="38"/>
      <c r="X129" s="38"/>
      <c r="Y129" s="38"/>
    </row>
    <row r="130" spans="1:25" s="428" customFormat="1" ht="34.5" hidden="1" customHeight="1">
      <c r="A130" s="474"/>
      <c r="B130" s="974"/>
      <c r="C130" s="973"/>
      <c r="D130" s="973"/>
      <c r="E130" s="973"/>
      <c r="F130" s="999"/>
      <c r="G130" s="1000"/>
      <c r="H130" s="999"/>
      <c r="I130" s="1000"/>
      <c r="J130" s="38"/>
      <c r="K130" s="38"/>
      <c r="L130" s="38"/>
      <c r="M130" s="38"/>
      <c r="N130" s="38"/>
      <c r="O130" s="38"/>
      <c r="P130" s="38"/>
      <c r="Q130" s="38"/>
      <c r="R130" s="38"/>
      <c r="S130" s="38"/>
      <c r="T130" s="38"/>
      <c r="U130" s="38"/>
      <c r="V130" s="38"/>
      <c r="W130" s="38"/>
      <c r="X130" s="38"/>
      <c r="Y130" s="38"/>
    </row>
    <row r="131" spans="1:25" s="428" customFormat="1" ht="10.5" customHeight="1">
      <c r="A131" s="474"/>
      <c r="B131" s="482"/>
      <c r="C131" s="63"/>
      <c r="D131" s="63"/>
      <c r="E131" s="43"/>
      <c r="F131" s="98"/>
      <c r="G131" s="98"/>
      <c r="H131" s="98"/>
      <c r="I131" s="483"/>
      <c r="J131" s="38"/>
      <c r="K131" s="38"/>
      <c r="L131" s="38"/>
      <c r="M131" s="38"/>
      <c r="N131" s="38"/>
      <c r="O131" s="38"/>
      <c r="P131" s="38"/>
      <c r="Q131" s="38"/>
      <c r="R131" s="38"/>
      <c r="S131" s="38"/>
      <c r="T131" s="38"/>
      <c r="U131" s="38"/>
      <c r="V131" s="38"/>
      <c r="W131" s="38"/>
      <c r="X131" s="38"/>
      <c r="Y131" s="38"/>
    </row>
    <row r="132" spans="1:25" s="428" customFormat="1" ht="38.25" customHeight="1">
      <c r="A132" s="51" t="s">
        <v>481</v>
      </c>
      <c r="B132" s="974" t="s">
        <v>719</v>
      </c>
      <c r="C132" s="973"/>
      <c r="D132" s="973"/>
      <c r="E132" s="973"/>
      <c r="F132" s="490"/>
      <c r="G132" s="491"/>
      <c r="H132" s="492"/>
      <c r="I132" s="492"/>
      <c r="J132" s="38"/>
      <c r="K132" s="38"/>
      <c r="L132" s="38"/>
      <c r="M132" s="38"/>
      <c r="N132" s="38"/>
      <c r="O132" s="38"/>
      <c r="P132" s="38"/>
      <c r="Q132" s="38"/>
      <c r="R132" s="38"/>
      <c r="S132" s="38"/>
      <c r="T132" s="38"/>
      <c r="U132" s="38"/>
      <c r="V132" s="38"/>
      <c r="W132" s="38"/>
      <c r="X132" s="38"/>
      <c r="Y132" s="38"/>
    </row>
    <row r="133" spans="1:25" s="428" customFormat="1" ht="11.25" customHeight="1">
      <c r="A133" s="474"/>
      <c r="B133" s="482"/>
      <c r="C133" s="63"/>
      <c r="D133" s="63"/>
      <c r="E133" s="43"/>
      <c r="F133" s="98"/>
      <c r="G133" s="98"/>
      <c r="H133" s="98"/>
      <c r="I133" s="483"/>
      <c r="J133" s="38"/>
      <c r="K133" s="38"/>
      <c r="L133" s="38"/>
      <c r="M133" s="38"/>
      <c r="N133" s="38"/>
      <c r="O133" s="38"/>
      <c r="P133" s="38"/>
      <c r="Q133" s="38"/>
      <c r="R133" s="38"/>
      <c r="S133" s="38"/>
      <c r="T133" s="38"/>
      <c r="U133" s="38"/>
      <c r="V133" s="38"/>
      <c r="W133" s="38"/>
      <c r="X133" s="38"/>
      <c r="Y133" s="38"/>
    </row>
    <row r="134" spans="1:25" s="428" customFormat="1" ht="33.75" customHeight="1">
      <c r="A134" s="51" t="s">
        <v>535</v>
      </c>
      <c r="B134" s="974" t="s">
        <v>786</v>
      </c>
      <c r="C134" s="973"/>
      <c r="D134" s="973"/>
      <c r="E134" s="973"/>
      <c r="F134" s="490"/>
      <c r="G134" s="491"/>
      <c r="H134" s="492"/>
      <c r="I134" s="492"/>
      <c r="J134" s="38"/>
      <c r="K134" s="38"/>
      <c r="L134" s="38"/>
      <c r="M134" s="38"/>
      <c r="N134" s="38"/>
      <c r="O134" s="38"/>
      <c r="P134" s="38"/>
      <c r="Q134" s="38"/>
      <c r="R134" s="38"/>
      <c r="S134" s="38"/>
      <c r="T134" s="38"/>
      <c r="U134" s="38"/>
      <c r="V134" s="38"/>
      <c r="W134" s="38"/>
      <c r="X134" s="38"/>
      <c r="Y134" s="38"/>
    </row>
    <row r="135" spans="1:25" s="428" customFormat="1" ht="11.25" customHeight="1">
      <c r="A135" s="474"/>
      <c r="B135" s="482"/>
      <c r="C135" s="63"/>
      <c r="D135" s="63"/>
      <c r="E135" s="43"/>
      <c r="F135" s="98"/>
      <c r="G135" s="98"/>
      <c r="H135" s="98"/>
      <c r="I135" s="483"/>
      <c r="J135" s="38"/>
      <c r="K135" s="38"/>
      <c r="L135" s="38"/>
      <c r="M135" s="38"/>
      <c r="N135" s="38"/>
      <c r="O135" s="38"/>
      <c r="P135" s="38"/>
      <c r="Q135" s="38"/>
      <c r="R135" s="38"/>
      <c r="S135" s="38"/>
      <c r="T135" s="38"/>
      <c r="U135" s="38"/>
      <c r="V135" s="38"/>
      <c r="W135" s="38"/>
      <c r="X135" s="38"/>
      <c r="Y135" s="38"/>
    </row>
    <row r="136" spans="1:25" s="428" customFormat="1" ht="29.25" customHeight="1">
      <c r="A136" s="51" t="s">
        <v>482</v>
      </c>
      <c r="B136" s="996" t="s">
        <v>720</v>
      </c>
      <c r="C136" s="997"/>
      <c r="D136" s="997"/>
      <c r="E136" s="997"/>
      <c r="F136" s="577"/>
      <c r="G136" s="571"/>
      <c r="H136" s="493"/>
      <c r="I136" s="494"/>
      <c r="J136" s="38"/>
      <c r="K136" s="38"/>
      <c r="L136" s="38"/>
      <c r="M136" s="38"/>
      <c r="N136" s="38"/>
      <c r="O136" s="38"/>
      <c r="P136" s="38"/>
      <c r="Q136" s="38"/>
      <c r="R136" s="38"/>
      <c r="S136" s="38"/>
      <c r="T136" s="38"/>
      <c r="U136" s="38"/>
      <c r="V136" s="38"/>
      <c r="W136" s="38"/>
      <c r="X136" s="38"/>
      <c r="Y136" s="38"/>
    </row>
    <row r="137" spans="1:25" s="428" customFormat="1" ht="45" customHeight="1">
      <c r="A137" s="474"/>
      <c r="B137" s="974" t="s">
        <v>721</v>
      </c>
      <c r="C137" s="973"/>
      <c r="D137" s="973"/>
      <c r="E137" s="973"/>
      <c r="F137" s="578"/>
      <c r="G137" s="572"/>
      <c r="H137" s="495"/>
      <c r="I137" s="496"/>
      <c r="J137" s="38"/>
      <c r="K137" s="38"/>
      <c r="L137" s="38"/>
      <c r="M137" s="38"/>
      <c r="N137" s="38"/>
      <c r="O137" s="38"/>
      <c r="P137" s="38"/>
      <c r="Q137" s="38"/>
      <c r="R137" s="38"/>
      <c r="S137" s="38"/>
      <c r="T137" s="38"/>
      <c r="U137" s="38"/>
      <c r="V137" s="38"/>
      <c r="W137" s="38"/>
      <c r="X137" s="38"/>
      <c r="Y137" s="38"/>
    </row>
    <row r="138" spans="1:25" s="428" customFormat="1" ht="42.75" customHeight="1">
      <c r="A138" s="474"/>
      <c r="B138" s="580"/>
      <c r="C138" s="581"/>
      <c r="D138" s="581"/>
      <c r="E138" s="582"/>
      <c r="F138" s="605" t="s">
        <v>810</v>
      </c>
      <c r="G138" s="605" t="s">
        <v>810</v>
      </c>
      <c r="H138" s="579"/>
      <c r="I138" s="606" t="s">
        <v>810</v>
      </c>
      <c r="J138" s="38"/>
      <c r="K138" s="38"/>
      <c r="L138" s="38"/>
      <c r="M138" s="38"/>
      <c r="N138" s="38"/>
      <c r="O138" s="38"/>
      <c r="P138" s="38"/>
      <c r="Q138" s="38"/>
      <c r="R138" s="38"/>
      <c r="S138" s="38"/>
      <c r="T138" s="38"/>
      <c r="U138" s="38"/>
      <c r="V138" s="38"/>
      <c r="W138" s="38"/>
      <c r="X138" s="38"/>
      <c r="Y138" s="38"/>
    </row>
    <row r="139" spans="1:25" s="428" customFormat="1" ht="24.95" customHeight="1">
      <c r="A139" s="474"/>
      <c r="B139" s="63"/>
      <c r="C139" s="63"/>
      <c r="D139" s="63"/>
      <c r="E139" s="43"/>
      <c r="F139" s="98"/>
      <c r="G139" s="98"/>
      <c r="H139" s="98"/>
      <c r="I139" s="98"/>
      <c r="J139" s="38"/>
      <c r="K139" s="38"/>
      <c r="L139" s="38"/>
      <c r="M139" s="38"/>
      <c r="N139" s="38"/>
      <c r="O139" s="38"/>
      <c r="P139" s="38"/>
      <c r="Q139" s="38"/>
      <c r="R139" s="38"/>
      <c r="S139" s="38"/>
      <c r="T139" s="38"/>
      <c r="U139" s="38"/>
      <c r="V139" s="38"/>
      <c r="W139" s="38"/>
      <c r="X139" s="38"/>
      <c r="Y139" s="38"/>
    </row>
    <row r="140" spans="1:25" s="428" customFormat="1" ht="12.75" customHeight="1">
      <c r="A140" s="474"/>
      <c r="B140" s="568"/>
      <c r="C140" s="485"/>
      <c r="D140" s="485"/>
      <c r="E140" s="485"/>
      <c r="F140" s="62"/>
      <c r="G140" s="62"/>
      <c r="H140" s="62"/>
      <c r="I140" s="62"/>
      <c r="J140" s="38"/>
      <c r="K140" s="38"/>
      <c r="L140" s="38"/>
      <c r="M140" s="38"/>
      <c r="N140" s="38"/>
      <c r="O140" s="38"/>
      <c r="P140" s="38"/>
      <c r="Q140" s="38"/>
      <c r="R140" s="38"/>
      <c r="S140" s="38"/>
      <c r="T140" s="38"/>
      <c r="U140" s="38"/>
      <c r="V140" s="38"/>
      <c r="W140" s="38"/>
      <c r="X140" s="38"/>
      <c r="Y140" s="38"/>
    </row>
    <row r="141" spans="1:25" s="428" customFormat="1" ht="60.75" customHeight="1">
      <c r="A141" s="474">
        <v>5</v>
      </c>
      <c r="B141" s="974" t="s">
        <v>789</v>
      </c>
      <c r="C141" s="977"/>
      <c r="D141" s="977"/>
      <c r="E141" s="977"/>
      <c r="F141" s="977"/>
      <c r="G141" s="977"/>
      <c r="H141" s="1007"/>
      <c r="I141" s="480"/>
      <c r="J141" s="38"/>
      <c r="K141" s="38"/>
      <c r="L141" s="38"/>
      <c r="M141" s="38"/>
      <c r="N141" s="38"/>
      <c r="O141" s="38"/>
      <c r="P141" s="38"/>
      <c r="Q141" s="38"/>
      <c r="R141" s="38"/>
      <c r="S141" s="38" t="s">
        <v>636</v>
      </c>
      <c r="T141" s="38"/>
      <c r="U141" s="38"/>
      <c r="V141" s="38"/>
      <c r="W141" s="38"/>
      <c r="X141" s="38"/>
      <c r="Y141" s="38"/>
    </row>
    <row r="142" spans="1:25" s="428" customFormat="1" ht="10.5" customHeight="1">
      <c r="A142" s="474"/>
      <c r="B142" s="486"/>
      <c r="C142" s="100"/>
      <c r="D142" s="100"/>
      <c r="E142" s="100"/>
      <c r="F142" s="62"/>
      <c r="G142" s="62"/>
      <c r="H142" s="62"/>
      <c r="I142" s="489"/>
      <c r="J142" s="38"/>
      <c r="K142" s="38"/>
      <c r="L142" s="38"/>
      <c r="M142" s="38"/>
      <c r="N142" s="38"/>
      <c r="O142" s="38"/>
      <c r="P142" s="38"/>
      <c r="Q142" s="38"/>
      <c r="R142" s="38"/>
      <c r="S142" s="38" t="s">
        <v>487</v>
      </c>
      <c r="T142" s="38"/>
      <c r="U142" s="38"/>
      <c r="V142" s="38"/>
      <c r="W142" s="38"/>
      <c r="X142" s="38"/>
      <c r="Y142" s="38"/>
    </row>
    <row r="143" spans="1:25" s="428" customFormat="1" ht="57" customHeight="1">
      <c r="A143" s="474">
        <v>6</v>
      </c>
      <c r="B143" s="974" t="s">
        <v>817</v>
      </c>
      <c r="C143" s="973"/>
      <c r="D143" s="973"/>
      <c r="E143" s="973"/>
      <c r="F143" s="973"/>
      <c r="G143" s="973"/>
      <c r="H143" s="973"/>
      <c r="I143" s="480"/>
      <c r="J143" s="38"/>
      <c r="K143" s="38"/>
      <c r="L143" s="38"/>
      <c r="M143" s="38"/>
      <c r="N143" s="38"/>
      <c r="O143" s="38"/>
      <c r="P143" s="38"/>
      <c r="Q143" s="38"/>
      <c r="R143" s="38"/>
      <c r="S143" s="38"/>
      <c r="T143" s="38"/>
      <c r="U143" s="38"/>
      <c r="V143" s="38"/>
      <c r="W143" s="38"/>
      <c r="X143" s="38"/>
      <c r="Y143" s="38"/>
    </row>
    <row r="144" spans="1:25" s="428" customFormat="1" ht="13.5" customHeight="1">
      <c r="A144" s="474"/>
      <c r="B144" s="484"/>
      <c r="C144" s="485"/>
      <c r="D144" s="485"/>
      <c r="E144" s="485"/>
      <c r="F144" s="488"/>
      <c r="G144" s="62"/>
      <c r="H144" s="62"/>
      <c r="I144" s="489"/>
      <c r="J144" s="38"/>
      <c r="K144" s="38"/>
      <c r="L144" s="38"/>
      <c r="M144" s="38"/>
      <c r="N144" s="38"/>
      <c r="O144" s="38"/>
      <c r="P144" s="38"/>
      <c r="Q144" s="38"/>
      <c r="R144" s="38"/>
      <c r="S144" s="38"/>
      <c r="T144" s="38"/>
      <c r="U144" s="38"/>
      <c r="V144" s="38"/>
      <c r="W144" s="38"/>
      <c r="X144" s="38"/>
      <c r="Y144" s="38"/>
    </row>
    <row r="145" spans="1:25" s="428" customFormat="1" ht="76.5" customHeight="1">
      <c r="A145" s="474">
        <v>7</v>
      </c>
      <c r="B145" s="1008" t="s">
        <v>818</v>
      </c>
      <c r="C145" s="1009"/>
      <c r="D145" s="1009"/>
      <c r="E145" s="1009"/>
      <c r="F145" s="1009"/>
      <c r="G145" s="1009"/>
      <c r="H145" s="1010"/>
      <c r="I145" s="480"/>
      <c r="J145" s="38"/>
      <c r="K145" s="38"/>
      <c r="L145" s="38"/>
      <c r="M145" s="38"/>
      <c r="N145" s="38"/>
      <c r="O145" s="38"/>
      <c r="P145" s="38"/>
      <c r="Q145" s="38"/>
      <c r="R145" s="38"/>
      <c r="S145" s="38"/>
      <c r="T145" s="38"/>
      <c r="U145" s="38"/>
      <c r="V145" s="38"/>
      <c r="W145" s="38"/>
      <c r="X145" s="38"/>
      <c r="Y145" s="38"/>
    </row>
    <row r="146" spans="1:25" s="428" customFormat="1" ht="12.75" customHeight="1">
      <c r="A146" s="474"/>
      <c r="B146" s="1009"/>
      <c r="C146" s="1009"/>
      <c r="D146" s="1009"/>
      <c r="E146" s="1009"/>
      <c r="F146" s="62"/>
      <c r="G146" s="62"/>
      <c r="H146" s="62"/>
      <c r="I146" s="489"/>
      <c r="J146" s="38"/>
      <c r="K146" s="38"/>
      <c r="L146" s="38"/>
      <c r="M146" s="38"/>
      <c r="N146" s="38"/>
      <c r="O146" s="38"/>
      <c r="P146" s="38"/>
      <c r="Q146" s="38"/>
      <c r="R146" s="38"/>
      <c r="S146" s="38"/>
      <c r="T146" s="38"/>
      <c r="U146" s="38"/>
      <c r="V146" s="38"/>
      <c r="W146" s="38"/>
      <c r="X146" s="38"/>
      <c r="Y146" s="38"/>
    </row>
    <row r="147" spans="1:25" s="428" customFormat="1" ht="42" customHeight="1">
      <c r="A147" s="474">
        <v>8</v>
      </c>
      <c r="B147" s="1008" t="s">
        <v>722</v>
      </c>
      <c r="C147" s="1009"/>
      <c r="D147" s="1009"/>
      <c r="E147" s="1009"/>
      <c r="F147" s="490"/>
      <c r="G147" s="491"/>
      <c r="H147" s="492"/>
      <c r="I147" s="492"/>
      <c r="J147" s="38"/>
      <c r="K147" s="38"/>
      <c r="L147" s="38"/>
      <c r="M147" s="38"/>
      <c r="N147" s="38"/>
      <c r="O147" s="38"/>
      <c r="P147" s="38"/>
      <c r="Q147" s="38"/>
      <c r="R147" s="38"/>
      <c r="S147" s="38"/>
      <c r="T147" s="38"/>
      <c r="U147" s="38"/>
      <c r="V147" s="38"/>
      <c r="W147" s="38"/>
      <c r="X147" s="38"/>
      <c r="Y147" s="38"/>
    </row>
    <row r="148" spans="1:25" s="428" customFormat="1" ht="12" customHeight="1">
      <c r="A148" s="63"/>
      <c r="B148" s="63"/>
      <c r="C148" s="63"/>
      <c r="D148" s="63"/>
      <c r="E148" s="63"/>
      <c r="F148" s="63"/>
      <c r="G148" s="63"/>
      <c r="H148" s="63"/>
      <c r="I148" s="63"/>
      <c r="J148" s="63"/>
    </row>
    <row r="149" spans="1:25" ht="21" hidden="1" customHeight="1">
      <c r="A149" s="360"/>
      <c r="B149" s="315"/>
      <c r="C149" s="315"/>
      <c r="D149" s="315"/>
      <c r="E149" s="497"/>
      <c r="F149" s="497"/>
      <c r="G149" s="497"/>
      <c r="H149" s="498"/>
      <c r="I149" s="446"/>
      <c r="J149" s="446"/>
      <c r="K149" s="446"/>
      <c r="L149" s="446"/>
      <c r="M149" s="499"/>
      <c r="N149" s="446"/>
      <c r="O149" s="446"/>
      <c r="P149" s="446"/>
      <c r="Q149" s="446"/>
      <c r="R149" s="446"/>
      <c r="S149" s="446"/>
      <c r="T149" s="446"/>
      <c r="U149" s="446"/>
      <c r="V149" s="446"/>
      <c r="W149" s="446"/>
      <c r="X149" s="446"/>
    </row>
    <row r="150" spans="1:25" ht="10.5" hidden="1" customHeight="1">
      <c r="A150" s="360"/>
      <c r="B150" s="315"/>
      <c r="C150" s="315"/>
      <c r="D150" s="315"/>
      <c r="E150" s="497"/>
      <c r="F150" s="497"/>
      <c r="G150" s="497"/>
      <c r="H150" s="498"/>
      <c r="I150" s="446"/>
      <c r="J150" s="446"/>
      <c r="K150" s="446"/>
      <c r="L150" s="446"/>
      <c r="M150" s="499"/>
      <c r="N150" s="446"/>
      <c r="O150" s="446"/>
      <c r="P150" s="446"/>
      <c r="Q150" s="446"/>
      <c r="R150" s="446"/>
      <c r="S150" s="446"/>
      <c r="T150" s="446"/>
      <c r="U150" s="446"/>
      <c r="V150" s="446"/>
      <c r="W150" s="446"/>
      <c r="X150" s="446"/>
    </row>
    <row r="151" spans="1:25" ht="10.5" hidden="1" customHeight="1">
      <c r="A151" s="360"/>
      <c r="B151" s="315"/>
      <c r="C151" s="315"/>
      <c r="D151" s="315"/>
      <c r="E151" s="497"/>
      <c r="F151" s="497"/>
      <c r="G151" s="497"/>
      <c r="H151" s="498"/>
      <c r="I151" s="446"/>
      <c r="J151" s="446"/>
      <c r="K151" s="446"/>
      <c r="L151" s="446"/>
      <c r="M151" s="499"/>
      <c r="N151" s="446"/>
      <c r="O151" s="446"/>
      <c r="P151" s="446"/>
      <c r="Q151" s="446"/>
      <c r="R151" s="446"/>
      <c r="S151" s="446"/>
      <c r="T151" s="446"/>
      <c r="U151" s="446"/>
      <c r="V151" s="446"/>
      <c r="W151" s="446"/>
      <c r="X151" s="446"/>
    </row>
    <row r="152" spans="1:25" ht="10.5" hidden="1" customHeight="1">
      <c r="A152" s="360"/>
      <c r="B152" s="315"/>
      <c r="C152" s="315"/>
      <c r="D152" s="315"/>
      <c r="E152" s="497"/>
      <c r="F152" s="497"/>
      <c r="G152" s="497"/>
      <c r="H152" s="498"/>
      <c r="I152" s="446"/>
      <c r="J152" s="446"/>
      <c r="K152" s="446"/>
      <c r="L152" s="446"/>
      <c r="M152" s="499"/>
      <c r="N152" s="446"/>
      <c r="O152" s="446"/>
      <c r="P152" s="446"/>
      <c r="Q152" s="446"/>
      <c r="R152" s="446"/>
      <c r="S152" s="446"/>
      <c r="T152" s="446"/>
      <c r="U152" s="446"/>
      <c r="V152" s="446"/>
      <c r="W152" s="446"/>
      <c r="X152" s="446"/>
    </row>
    <row r="153" spans="1:25" ht="10.5" hidden="1" customHeight="1">
      <c r="A153" s="360"/>
      <c r="B153" s="315"/>
      <c r="C153" s="315"/>
      <c r="D153" s="315"/>
      <c r="E153" s="497"/>
      <c r="F153" s="497"/>
      <c r="G153" s="497"/>
      <c r="H153" s="498"/>
      <c r="I153" s="446"/>
      <c r="J153" s="446"/>
      <c r="K153" s="446"/>
      <c r="L153" s="446"/>
      <c r="M153" s="499"/>
      <c r="N153" s="446"/>
      <c r="O153" s="446"/>
      <c r="P153" s="446"/>
      <c r="Q153" s="446"/>
      <c r="R153" s="446"/>
      <c r="S153" s="446"/>
      <c r="T153" s="446"/>
      <c r="U153" s="446"/>
      <c r="V153" s="446"/>
      <c r="W153" s="446"/>
      <c r="X153" s="446"/>
    </row>
    <row r="154" spans="1:25" ht="9.75" hidden="1" customHeight="1">
      <c r="A154" s="454"/>
      <c r="B154" s="360"/>
      <c r="C154" s="360"/>
      <c r="D154" s="500"/>
      <c r="E154" s="315"/>
      <c r="F154" s="315"/>
      <c r="G154" s="315"/>
      <c r="H154" s="501"/>
      <c r="I154" s="336"/>
      <c r="J154" s="336"/>
      <c r="K154" s="336"/>
      <c r="L154" s="336"/>
      <c r="M154" s="336"/>
      <c r="N154" s="336"/>
      <c r="O154" s="336"/>
      <c r="P154" s="336"/>
      <c r="Q154" s="336"/>
      <c r="R154" s="336"/>
      <c r="S154" s="336"/>
      <c r="T154" s="336"/>
      <c r="U154" s="336"/>
      <c r="V154" s="336"/>
      <c r="W154" s="336"/>
      <c r="X154" s="336"/>
    </row>
    <row r="155" spans="1:25" ht="15.75" hidden="1" customHeight="1">
      <c r="A155" s="454"/>
      <c r="B155" s="360"/>
      <c r="C155" s="360"/>
      <c r="D155" s="360"/>
      <c r="E155" s="360"/>
      <c r="F155" s="360"/>
      <c r="G155" s="360"/>
      <c r="H155" s="360"/>
      <c r="I155" s="360"/>
    </row>
    <row r="156" spans="1:25" ht="16.5" customHeight="1">
      <c r="A156" s="502" t="s">
        <v>725</v>
      </c>
      <c r="B156" s="911" t="s">
        <v>726</v>
      </c>
      <c r="C156" s="911"/>
      <c r="D156" s="911"/>
      <c r="E156" s="911"/>
      <c r="F156" s="911"/>
      <c r="G156" s="911"/>
      <c r="H156" s="911"/>
      <c r="I156" s="360"/>
    </row>
    <row r="157" spans="1:25" ht="9" customHeight="1">
      <c r="A157" s="360"/>
      <c r="B157" s="446"/>
      <c r="C157" s="446"/>
      <c r="D157" s="446"/>
      <c r="E157" s="446"/>
      <c r="F157" s="446"/>
      <c r="G157" s="446"/>
      <c r="H157" s="360"/>
      <c r="I157" s="360"/>
    </row>
    <row r="158" spans="1:25" ht="53.25" customHeight="1">
      <c r="A158" s="503"/>
      <c r="B158" s="912" t="s">
        <v>791</v>
      </c>
      <c r="C158" s="912"/>
      <c r="D158" s="912"/>
      <c r="E158" s="912"/>
      <c r="F158" s="912"/>
      <c r="G158" s="912"/>
      <c r="H158" s="912"/>
    </row>
    <row r="159" spans="1:25" ht="9" customHeight="1">
      <c r="A159" s="360"/>
      <c r="B159" s="446"/>
      <c r="C159" s="446"/>
      <c r="D159" s="446"/>
      <c r="E159" s="446"/>
      <c r="F159" s="446"/>
      <c r="G159" s="446"/>
      <c r="H159" s="360"/>
      <c r="I159" s="360"/>
    </row>
    <row r="160" spans="1:25" ht="270" customHeight="1">
      <c r="A160" s="504"/>
      <c r="B160" s="1011" t="s">
        <v>804</v>
      </c>
      <c r="C160" s="1011"/>
      <c r="D160" s="1011"/>
      <c r="E160" s="1011"/>
      <c r="F160" s="1011"/>
      <c r="G160" s="1011"/>
      <c r="H160" s="1011"/>
      <c r="I160" s="360"/>
    </row>
    <row r="161" spans="1:13" ht="123" customHeight="1">
      <c r="A161" s="360"/>
      <c r="B161" s="1054" t="s">
        <v>803</v>
      </c>
      <c r="C161" s="1054"/>
      <c r="D161" s="1054"/>
      <c r="E161" s="1054"/>
      <c r="F161" s="1054"/>
      <c r="G161" s="1054"/>
      <c r="H161" s="1054"/>
      <c r="I161" s="360"/>
    </row>
    <row r="162" spans="1:13" ht="21.75" customHeight="1">
      <c r="A162" s="360"/>
      <c r="B162" s="505"/>
      <c r="C162" s="505"/>
      <c r="D162" s="505"/>
      <c r="E162" s="505"/>
      <c r="F162" s="505"/>
      <c r="G162" s="505"/>
      <c r="H162" s="505"/>
      <c r="I162" s="360"/>
    </row>
    <row r="163" spans="1:13" ht="75" customHeight="1">
      <c r="A163" s="506"/>
      <c r="B163" s="862" t="s">
        <v>727</v>
      </c>
      <c r="C163" s="862"/>
      <c r="D163" s="862"/>
      <c r="E163" s="862"/>
      <c r="F163" s="862"/>
      <c r="G163" s="862"/>
      <c r="H163" s="862"/>
      <c r="I163" s="360"/>
    </row>
    <row r="164" spans="1:13" ht="15.75" hidden="1" customHeight="1">
      <c r="A164" s="506"/>
      <c r="B164" s="358"/>
      <c r="C164" s="358"/>
      <c r="D164" s="358"/>
      <c r="E164" s="358"/>
      <c r="F164" s="358"/>
      <c r="G164" s="358"/>
      <c r="H164" s="358"/>
      <c r="I164" s="360"/>
      <c r="M164" s="357">
        <f>M20</f>
        <v>2</v>
      </c>
    </row>
    <row r="165" spans="1:13" ht="7.5" customHeight="1">
      <c r="A165" s="506"/>
      <c r="B165" s="358"/>
      <c r="C165" s="358"/>
      <c r="D165" s="358"/>
      <c r="E165" s="358"/>
      <c r="F165" s="358"/>
      <c r="G165" s="358"/>
      <c r="H165" s="358"/>
      <c r="I165" s="360"/>
      <c r="M165" s="357"/>
    </row>
    <row r="166" spans="1:13" ht="20.25" customHeight="1">
      <c r="A166" s="507">
        <v>4</v>
      </c>
      <c r="B166" s="910" t="s">
        <v>728</v>
      </c>
      <c r="C166" s="910"/>
      <c r="D166" s="910"/>
      <c r="E166" s="910"/>
      <c r="F166" s="910"/>
      <c r="G166" s="910"/>
      <c r="H166" s="910"/>
      <c r="I166" s="360"/>
      <c r="M166" s="357" t="str">
        <f>M21</f>
        <v>2 or more</v>
      </c>
    </row>
    <row r="167" spans="1:13" ht="29.25" customHeight="1">
      <c r="A167" s="460"/>
      <c r="B167" s="894" t="str">
        <f>IF(M164=1, "Name of the Bidder", IF(M164=2, "Name of the Bidder", IF(M164=3, "Name of Lead Partner of Joint Venture", "")))</f>
        <v>Name of the Bidder</v>
      </c>
      <c r="C167" s="874"/>
      <c r="D167" s="874"/>
      <c r="E167" s="1012">
        <v>0</v>
      </c>
      <c r="F167" s="1013"/>
      <c r="G167" s="1013"/>
      <c r="H167" s="1014"/>
      <c r="I167" s="360"/>
    </row>
    <row r="168" spans="1:13" ht="25.5" customHeight="1">
      <c r="A168" s="460" t="s">
        <v>729</v>
      </c>
      <c r="B168" s="894" t="s">
        <v>730</v>
      </c>
      <c r="C168" s="874"/>
      <c r="D168" s="874"/>
      <c r="E168" s="874"/>
      <c r="F168" s="874"/>
      <c r="G168" s="874"/>
      <c r="H168" s="874"/>
      <c r="I168" s="360"/>
    </row>
    <row r="169" spans="1:13" ht="19.5" customHeight="1">
      <c r="A169" s="510"/>
      <c r="B169" s="511"/>
      <c r="C169" s="511"/>
      <c r="D169" s="458"/>
      <c r="E169" s="953"/>
      <c r="F169" s="956" t="s">
        <v>733</v>
      </c>
      <c r="G169" s="1015"/>
      <c r="H169" s="957"/>
      <c r="I169" s="360"/>
    </row>
    <row r="170" spans="1:13" ht="47.25" customHeight="1">
      <c r="A170" s="510"/>
      <c r="B170" s="511"/>
      <c r="C170" s="511"/>
      <c r="D170" s="458" t="s">
        <v>792</v>
      </c>
      <c r="E170" s="955"/>
      <c r="F170" s="898"/>
      <c r="G170" s="899"/>
      <c r="H170" s="900"/>
      <c r="I170" s="360"/>
    </row>
    <row r="171" spans="1:13" ht="17.25" customHeight="1">
      <c r="A171" s="512" t="s">
        <v>735</v>
      </c>
      <c r="B171" s="897" t="s">
        <v>736</v>
      </c>
      <c r="C171" s="897"/>
      <c r="D171" s="513"/>
      <c r="E171" s="565"/>
      <c r="F171" s="860"/>
      <c r="G171" s="944"/>
      <c r="H171" s="861"/>
      <c r="I171" s="360"/>
    </row>
    <row r="172" spans="1:13" ht="37.5" customHeight="1">
      <c r="A172" s="512"/>
      <c r="B172" s="881" t="s">
        <v>819</v>
      </c>
      <c r="C172" s="907"/>
      <c r="D172" s="908"/>
      <c r="E172" s="514"/>
      <c r="F172" s="870"/>
      <c r="G172" s="871"/>
      <c r="H172" s="872"/>
      <c r="I172" s="360"/>
    </row>
    <row r="173" spans="1:13" ht="15.75" hidden="1" customHeight="1">
      <c r="A173" s="512">
        <v>1</v>
      </c>
      <c r="B173" s="1016" t="s">
        <v>737</v>
      </c>
      <c r="C173" s="1017"/>
      <c r="D173" s="518"/>
      <c r="E173" s="564"/>
      <c r="F173" s="870"/>
      <c r="G173" s="871"/>
      <c r="H173" s="872"/>
      <c r="I173" s="360"/>
    </row>
    <row r="174" spans="1:13" ht="15.75" customHeight="1">
      <c r="A174" s="512">
        <v>1</v>
      </c>
      <c r="B174" s="870"/>
      <c r="C174" s="872"/>
      <c r="D174" s="518"/>
      <c r="E174" s="509"/>
      <c r="F174" s="870"/>
      <c r="G174" s="871"/>
      <c r="H174" s="872"/>
    </row>
    <row r="175" spans="1:13" ht="15.75" customHeight="1">
      <c r="A175" s="512">
        <v>2</v>
      </c>
      <c r="B175" s="870"/>
      <c r="C175" s="872"/>
      <c r="D175" s="518"/>
      <c r="E175" s="509"/>
      <c r="F175" s="870"/>
      <c r="G175" s="871"/>
      <c r="H175" s="872"/>
      <c r="I175" s="360"/>
    </row>
    <row r="176" spans="1:13" ht="16.5" customHeight="1">
      <c r="A176" s="512">
        <v>3</v>
      </c>
      <c r="B176" s="870"/>
      <c r="C176" s="872"/>
      <c r="D176" s="518"/>
      <c r="E176" s="509"/>
      <c r="F176" s="870"/>
      <c r="G176" s="871"/>
      <c r="H176" s="872"/>
      <c r="I176" s="360"/>
    </row>
    <row r="177" spans="1:9" ht="16.5">
      <c r="A177" s="512">
        <v>4</v>
      </c>
      <c r="B177" s="870"/>
      <c r="C177" s="872"/>
      <c r="D177" s="518"/>
      <c r="E177" s="509"/>
      <c r="F177" s="870"/>
      <c r="G177" s="871"/>
      <c r="H177" s="872"/>
      <c r="I177" s="360"/>
    </row>
    <row r="178" spans="1:9" ht="18.75" customHeight="1">
      <c r="A178" s="512">
        <v>5</v>
      </c>
      <c r="B178" s="870"/>
      <c r="C178" s="872"/>
      <c r="D178" s="518"/>
      <c r="E178" s="509"/>
      <c r="F178" s="870"/>
      <c r="G178" s="871"/>
      <c r="H178" s="872"/>
      <c r="I178" s="360"/>
    </row>
    <row r="179" spans="1:9" ht="29.25" customHeight="1">
      <c r="A179" s="460"/>
      <c r="B179" s="508"/>
      <c r="C179" s="509"/>
      <c r="D179" s="509"/>
      <c r="E179" s="509"/>
      <c r="F179" s="509"/>
      <c r="G179" s="509"/>
      <c r="H179" s="509"/>
      <c r="I179" s="360"/>
    </row>
    <row r="180" spans="1:9" ht="20.25" customHeight="1">
      <c r="A180" s="510" t="s">
        <v>680</v>
      </c>
      <c r="B180" s="894" t="s">
        <v>744</v>
      </c>
      <c r="C180" s="874"/>
      <c r="D180" s="874"/>
      <c r="E180" s="874"/>
      <c r="F180" s="874"/>
      <c r="G180" s="874"/>
      <c r="H180" s="874"/>
      <c r="I180" s="360"/>
    </row>
    <row r="181" spans="1:9" ht="19.5" customHeight="1">
      <c r="A181" s="510"/>
      <c r="B181" s="526"/>
      <c r="C181" s="511"/>
      <c r="D181" s="458"/>
      <c r="E181" s="953"/>
      <c r="F181" s="956" t="s">
        <v>733</v>
      </c>
      <c r="G181" s="1015"/>
      <c r="H181" s="957"/>
      <c r="I181" s="360"/>
    </row>
    <row r="182" spans="1:9" ht="47.25" customHeight="1">
      <c r="A182" s="510"/>
      <c r="B182" s="526"/>
      <c r="C182" s="511"/>
      <c r="D182" s="458" t="s">
        <v>793</v>
      </c>
      <c r="E182" s="955"/>
      <c r="F182" s="898"/>
      <c r="G182" s="899"/>
      <c r="H182" s="900"/>
      <c r="I182" s="360"/>
    </row>
    <row r="183" spans="1:9" ht="17.25" customHeight="1">
      <c r="A183" s="512" t="s">
        <v>735</v>
      </c>
      <c r="B183" s="867" t="s">
        <v>736</v>
      </c>
      <c r="C183" s="880"/>
      <c r="D183" s="527"/>
      <c r="E183" s="565"/>
      <c r="F183" s="860"/>
      <c r="G183" s="944"/>
      <c r="H183" s="861"/>
      <c r="I183" s="360"/>
    </row>
    <row r="184" spans="1:9" ht="34.5" customHeight="1">
      <c r="A184" s="512"/>
      <c r="B184" s="881" t="s">
        <v>819</v>
      </c>
      <c r="C184" s="907"/>
      <c r="D184" s="908"/>
      <c r="E184" s="514"/>
      <c r="F184" s="860"/>
      <c r="G184" s="944"/>
      <c r="H184" s="861"/>
      <c r="I184" s="360"/>
    </row>
    <row r="185" spans="1:9" ht="15.75" customHeight="1">
      <c r="A185" s="512">
        <v>1</v>
      </c>
      <c r="B185" s="870"/>
      <c r="C185" s="872"/>
      <c r="D185" s="518"/>
      <c r="E185" s="509"/>
      <c r="F185" s="870"/>
      <c r="G185" s="871"/>
      <c r="H185" s="872"/>
      <c r="I185" s="360"/>
    </row>
    <row r="186" spans="1:9" ht="15.75" customHeight="1">
      <c r="A186" s="512">
        <v>2</v>
      </c>
      <c r="B186" s="870"/>
      <c r="C186" s="872"/>
      <c r="D186" s="518"/>
      <c r="E186" s="509"/>
      <c r="F186" s="870"/>
      <c r="G186" s="871"/>
      <c r="H186" s="872"/>
    </row>
    <row r="187" spans="1:9" ht="15.75" customHeight="1">
      <c r="A187" s="512">
        <v>3</v>
      </c>
      <c r="B187" s="870"/>
      <c r="C187" s="872"/>
      <c r="D187" s="518"/>
      <c r="E187" s="509"/>
      <c r="F187" s="870"/>
      <c r="G187" s="871"/>
      <c r="H187" s="872"/>
      <c r="I187" s="360"/>
    </row>
    <row r="188" spans="1:9" ht="16.5" customHeight="1">
      <c r="A188" s="512">
        <v>4</v>
      </c>
      <c r="B188" s="870"/>
      <c r="C188" s="872"/>
      <c r="D188" s="518"/>
      <c r="E188" s="509"/>
      <c r="F188" s="870"/>
      <c r="G188" s="871"/>
      <c r="H188" s="872"/>
      <c r="I188" s="360"/>
    </row>
    <row r="189" spans="1:9" ht="16.5" customHeight="1">
      <c r="A189" s="512">
        <v>5</v>
      </c>
      <c r="B189" s="870"/>
      <c r="C189" s="872"/>
      <c r="D189" s="518"/>
      <c r="E189" s="509"/>
      <c r="F189" s="870"/>
      <c r="G189" s="871"/>
      <c r="H189" s="872"/>
      <c r="I189" s="360"/>
    </row>
    <row r="190" spans="1:9" ht="51" customHeight="1">
      <c r="A190" s="512"/>
      <c r="B190" s="887" t="s">
        <v>746</v>
      </c>
      <c r="C190" s="888"/>
      <c r="D190" s="518"/>
      <c r="E190" s="583"/>
      <c r="F190" s="509"/>
      <c r="G190" s="509"/>
      <c r="H190" s="566"/>
      <c r="I190" s="360"/>
    </row>
    <row r="191" spans="1:9" ht="16.5" customHeight="1">
      <c r="A191" s="506"/>
      <c r="B191" s="358"/>
      <c r="C191" s="358"/>
      <c r="D191" s="497"/>
      <c r="E191" s="497"/>
      <c r="F191" s="497"/>
      <c r="G191" s="497"/>
      <c r="H191" s="497"/>
      <c r="I191" s="360"/>
    </row>
    <row r="192" spans="1:9" ht="16.5" customHeight="1">
      <c r="A192" s="510" t="s">
        <v>747</v>
      </c>
      <c r="B192" s="875" t="s">
        <v>748</v>
      </c>
      <c r="C192" s="889"/>
      <c r="D192" s="528"/>
      <c r="E192" s="890"/>
      <c r="F192" s="891"/>
      <c r="G192" s="892"/>
      <c r="H192" s="893"/>
      <c r="I192" s="360"/>
    </row>
    <row r="193" spans="1:9" ht="34.5" customHeight="1">
      <c r="A193" s="510"/>
      <c r="B193" s="874"/>
      <c r="C193" s="875"/>
      <c r="D193" s="529" t="s">
        <v>794</v>
      </c>
      <c r="E193" s="876" t="s">
        <v>733</v>
      </c>
      <c r="F193" s="877"/>
      <c r="G193" s="877"/>
      <c r="H193" s="878"/>
      <c r="I193" s="360"/>
    </row>
    <row r="194" spans="1:9" ht="56.25" customHeight="1">
      <c r="A194" s="512"/>
      <c r="B194" s="868" t="s">
        <v>750</v>
      </c>
      <c r="C194" s="869"/>
      <c r="D194" s="518"/>
      <c r="E194" s="870"/>
      <c r="F194" s="871"/>
      <c r="G194" s="871"/>
      <c r="H194" s="872"/>
    </row>
    <row r="195" spans="1:9" ht="15.75" customHeight="1">
      <c r="A195" s="512"/>
      <c r="B195" s="879" t="s">
        <v>751</v>
      </c>
      <c r="C195" s="880"/>
      <c r="D195" s="527"/>
      <c r="E195" s="881"/>
      <c r="F195" s="882"/>
      <c r="G195" s="883"/>
      <c r="H195" s="884"/>
      <c r="I195" s="360"/>
    </row>
    <row r="196" spans="1:9" ht="79.5" customHeight="1">
      <c r="A196" s="584"/>
      <c r="B196" s="868" t="s">
        <v>752</v>
      </c>
      <c r="C196" s="869"/>
      <c r="D196" s="518"/>
      <c r="E196" s="870"/>
      <c r="F196" s="871"/>
      <c r="G196" s="871"/>
      <c r="H196" s="872"/>
      <c r="I196" s="360"/>
    </row>
    <row r="197" spans="1:9" ht="14.25" customHeight="1">
      <c r="A197" s="586"/>
      <c r="B197" s="446"/>
      <c r="C197" s="446"/>
      <c r="D197" s="446"/>
      <c r="G197" s="446"/>
    </row>
    <row r="198" spans="1:9" ht="19.5" hidden="1" customHeight="1">
      <c r="A198" s="585"/>
      <c r="B198" s="874" t="str">
        <f>IF(AND(M164=2,M166=1),"Name of Other Partner of JV",IF(AND(M164=2,M166="2 or more"),"Name of Other Partner-1 of JV",""))</f>
        <v>Name of Other Partner-1 of JV</v>
      </c>
      <c r="C198" s="874"/>
      <c r="D198" s="874"/>
      <c r="E198" s="894">
        <v>0</v>
      </c>
      <c r="F198" s="874"/>
      <c r="G198" s="874"/>
      <c r="H198" s="875"/>
      <c r="I198" s="360"/>
    </row>
    <row r="199" spans="1:9" ht="29.25" hidden="1" customHeight="1">
      <c r="A199" s="460" t="s">
        <v>729</v>
      </c>
      <c r="B199" s="894" t="s">
        <v>730</v>
      </c>
      <c r="C199" s="874"/>
      <c r="D199" s="874"/>
      <c r="E199" s="874"/>
      <c r="F199" s="874"/>
      <c r="G199" s="874"/>
      <c r="H199" s="874"/>
      <c r="I199" s="360"/>
    </row>
    <row r="200" spans="1:9" ht="19.5" hidden="1" customHeight="1">
      <c r="A200" s="510"/>
      <c r="B200" s="526"/>
      <c r="C200" s="530"/>
      <c r="D200" s="531"/>
      <c r="E200" s="956" t="s">
        <v>731</v>
      </c>
      <c r="F200" s="957" t="s">
        <v>732</v>
      </c>
      <c r="G200" s="956" t="s">
        <v>733</v>
      </c>
      <c r="H200" s="957"/>
      <c r="I200" s="360"/>
    </row>
    <row r="201" spans="1:9" ht="47.25" hidden="1" customHeight="1">
      <c r="A201" s="510"/>
      <c r="B201" s="526"/>
      <c r="C201" s="530"/>
      <c r="D201" s="459" t="s">
        <v>734</v>
      </c>
      <c r="E201" s="1018"/>
      <c r="F201" s="1019"/>
      <c r="G201" s="1018"/>
      <c r="H201" s="1019"/>
      <c r="I201" s="360"/>
    </row>
    <row r="202" spans="1:9" ht="17.25" hidden="1" customHeight="1">
      <c r="A202" s="512" t="s">
        <v>735</v>
      </c>
      <c r="B202" s="881" t="s">
        <v>736</v>
      </c>
      <c r="C202" s="882"/>
      <c r="D202" s="532"/>
      <c r="E202" s="1020"/>
      <c r="F202" s="1021"/>
      <c r="G202" s="1020"/>
      <c r="H202" s="1021"/>
      <c r="I202" s="360"/>
    </row>
    <row r="203" spans="1:9" ht="17.25" hidden="1" customHeight="1">
      <c r="A203" s="512"/>
      <c r="B203" s="881" t="s">
        <v>753</v>
      </c>
      <c r="C203" s="907"/>
      <c r="D203" s="882"/>
      <c r="E203" s="514" t="s">
        <v>636</v>
      </c>
      <c r="F203" s="515"/>
      <c r="G203" s="515"/>
      <c r="H203" s="516"/>
      <c r="I203" s="360"/>
    </row>
    <row r="204" spans="1:9" ht="15.75" hidden="1" customHeight="1">
      <c r="A204" s="512">
        <v>1</v>
      </c>
      <c r="B204" s="1016" t="s">
        <v>738</v>
      </c>
      <c r="C204" s="1022"/>
      <c r="D204" s="520"/>
      <c r="E204" s="521"/>
      <c r="F204" s="522"/>
      <c r="G204" s="1023"/>
      <c r="H204" s="1024"/>
      <c r="I204" s="360"/>
    </row>
    <row r="205" spans="1:9" ht="15.75" hidden="1" customHeight="1">
      <c r="A205" s="512">
        <v>2</v>
      </c>
      <c r="B205" s="1016" t="s">
        <v>739</v>
      </c>
      <c r="C205" s="1022"/>
      <c r="D205" s="520"/>
      <c r="E205" s="521"/>
      <c r="F205" s="522"/>
      <c r="G205" s="1023"/>
      <c r="H205" s="1024"/>
    </row>
    <row r="206" spans="1:9" ht="15.75" hidden="1" customHeight="1">
      <c r="A206" s="512">
        <v>3</v>
      </c>
      <c r="B206" s="517" t="s">
        <v>740</v>
      </c>
      <c r="C206" s="519"/>
      <c r="D206" s="520"/>
      <c r="E206" s="521"/>
      <c r="F206" s="522"/>
      <c r="G206" s="1023"/>
      <c r="H206" s="1024"/>
      <c r="I206" s="360"/>
    </row>
    <row r="207" spans="1:9" ht="16.5" hidden="1" customHeight="1">
      <c r="A207" s="512">
        <v>4</v>
      </c>
      <c r="B207" s="517" t="s">
        <v>741</v>
      </c>
      <c r="C207" s="519"/>
      <c r="D207" s="520"/>
      <c r="E207" s="521"/>
      <c r="F207" s="522"/>
      <c r="G207" s="1023"/>
      <c r="H207" s="1024"/>
      <c r="I207" s="360"/>
    </row>
    <row r="208" spans="1:9" hidden="1">
      <c r="A208" s="512">
        <v>5</v>
      </c>
      <c r="B208" s="517" t="s">
        <v>742</v>
      </c>
      <c r="C208" s="519"/>
      <c r="D208" s="520"/>
      <c r="E208" s="521"/>
      <c r="F208" s="522"/>
      <c r="G208" s="1023"/>
      <c r="H208" s="1024"/>
      <c r="I208" s="360"/>
    </row>
    <row r="209" spans="1:9" ht="19.5" hidden="1" customHeight="1">
      <c r="A209" s="512">
        <v>6</v>
      </c>
      <c r="B209" s="517" t="s">
        <v>754</v>
      </c>
      <c r="C209" s="519"/>
      <c r="D209" s="523"/>
      <c r="E209" s="524"/>
      <c r="F209" s="525"/>
      <c r="G209" s="1025"/>
      <c r="H209" s="1026"/>
      <c r="I209" s="360"/>
    </row>
    <row r="210" spans="1:9" ht="32.25" hidden="1" customHeight="1">
      <c r="A210" s="506"/>
      <c r="B210" s="1027" t="s">
        <v>743</v>
      </c>
      <c r="C210" s="1027"/>
      <c r="D210" s="1027"/>
      <c r="E210" s="1027"/>
      <c r="F210" s="1027"/>
      <c r="G210" s="1027"/>
      <c r="H210" s="1028"/>
      <c r="I210" s="360"/>
    </row>
    <row r="211" spans="1:9" ht="32.25" hidden="1" customHeight="1">
      <c r="A211" s="460"/>
      <c r="B211" s="533"/>
      <c r="C211" s="533"/>
      <c r="D211" s="533"/>
      <c r="E211" s="533"/>
      <c r="F211" s="533"/>
      <c r="G211" s="533"/>
      <c r="H211" s="533"/>
      <c r="I211" s="360"/>
    </row>
    <row r="212" spans="1:9" ht="32.25" hidden="1" customHeight="1">
      <c r="A212" s="460"/>
      <c r="B212" s="533"/>
      <c r="C212" s="533"/>
      <c r="D212" s="533"/>
      <c r="E212" s="533"/>
      <c r="F212" s="533"/>
      <c r="G212" s="533"/>
      <c r="H212" s="533"/>
      <c r="I212" s="360"/>
    </row>
    <row r="213" spans="1:9" ht="32.25" hidden="1" customHeight="1">
      <c r="A213" s="460"/>
      <c r="B213" s="533"/>
      <c r="C213" s="533"/>
      <c r="D213" s="533"/>
      <c r="E213" s="533"/>
      <c r="F213" s="533"/>
      <c r="G213" s="533"/>
      <c r="H213" s="533"/>
      <c r="I213" s="360"/>
    </row>
    <row r="214" spans="1:9" ht="32.25" hidden="1" customHeight="1">
      <c r="A214" s="460"/>
      <c r="B214" s="533"/>
      <c r="C214" s="533"/>
      <c r="D214" s="533"/>
      <c r="E214" s="533"/>
      <c r="F214" s="533"/>
      <c r="G214" s="533"/>
      <c r="H214" s="533"/>
      <c r="I214" s="360"/>
    </row>
    <row r="215" spans="1:9" ht="20.25" hidden="1" customHeight="1">
      <c r="A215" s="510" t="s">
        <v>680</v>
      </c>
      <c r="B215" s="894" t="s">
        <v>744</v>
      </c>
      <c r="C215" s="874"/>
      <c r="D215" s="874"/>
      <c r="E215" s="874"/>
      <c r="F215" s="874"/>
      <c r="G215" s="874"/>
      <c r="H215" s="874"/>
      <c r="I215" s="360"/>
    </row>
    <row r="216" spans="1:9" ht="19.5" hidden="1" customHeight="1">
      <c r="A216" s="510"/>
      <c r="B216" s="534"/>
      <c r="C216" s="530"/>
      <c r="D216" s="531"/>
      <c r="E216" s="956" t="s">
        <v>731</v>
      </c>
      <c r="F216" s="957" t="s">
        <v>732</v>
      </c>
      <c r="G216" s="956" t="s">
        <v>733</v>
      </c>
      <c r="H216" s="957"/>
      <c r="I216" s="360"/>
    </row>
    <row r="217" spans="1:9" ht="47.25" hidden="1" customHeight="1">
      <c r="A217" s="510"/>
      <c r="B217" s="534"/>
      <c r="C217" s="530"/>
      <c r="D217" s="459" t="s">
        <v>745</v>
      </c>
      <c r="E217" s="1018"/>
      <c r="F217" s="1019"/>
      <c r="G217" s="1018"/>
      <c r="H217" s="1019"/>
      <c r="I217" s="360"/>
    </row>
    <row r="218" spans="1:9" ht="17.25" hidden="1" customHeight="1">
      <c r="A218" s="512" t="s">
        <v>735</v>
      </c>
      <c r="B218" s="908" t="s">
        <v>736</v>
      </c>
      <c r="C218" s="867"/>
      <c r="D218" s="535"/>
      <c r="E218" s="1020"/>
      <c r="F218" s="1021"/>
      <c r="G218" s="1029"/>
      <c r="H218" s="1030"/>
      <c r="I218" s="360"/>
    </row>
    <row r="219" spans="1:9" ht="17.25" hidden="1" customHeight="1">
      <c r="A219" s="512"/>
      <c r="B219" s="907" t="s">
        <v>753</v>
      </c>
      <c r="C219" s="907"/>
      <c r="D219" s="908"/>
      <c r="E219" s="514" t="s">
        <v>636</v>
      </c>
      <c r="F219" s="515"/>
      <c r="G219" s="515"/>
      <c r="H219" s="516"/>
      <c r="I219" s="360"/>
    </row>
    <row r="220" spans="1:9" ht="15.75" hidden="1" customHeight="1">
      <c r="A220" s="512">
        <v>1</v>
      </c>
      <c r="B220" s="1031" t="s">
        <v>738</v>
      </c>
      <c r="C220" s="1032"/>
      <c r="D220" s="538"/>
      <c r="E220" s="539"/>
      <c r="F220" s="540"/>
      <c r="G220" s="1033"/>
      <c r="H220" s="1034"/>
      <c r="I220" s="360"/>
    </row>
    <row r="221" spans="1:9" ht="15.75" hidden="1" customHeight="1">
      <c r="A221" s="512">
        <v>2</v>
      </c>
      <c r="B221" s="1031" t="s">
        <v>739</v>
      </c>
      <c r="C221" s="1032"/>
      <c r="D221" s="541"/>
      <c r="E221" s="521"/>
      <c r="F221" s="522"/>
      <c r="G221" s="1035"/>
      <c r="H221" s="1036"/>
    </row>
    <row r="222" spans="1:9" ht="15.75" hidden="1" customHeight="1">
      <c r="A222" s="512">
        <v>3</v>
      </c>
      <c r="B222" s="536" t="s">
        <v>740</v>
      </c>
      <c r="C222" s="537"/>
      <c r="D222" s="541"/>
      <c r="E222" s="521"/>
      <c r="F222" s="522"/>
      <c r="G222" s="1035"/>
      <c r="H222" s="1036"/>
      <c r="I222" s="360"/>
    </row>
    <row r="223" spans="1:9" ht="16.5" hidden="1" customHeight="1">
      <c r="A223" s="512">
        <v>4</v>
      </c>
      <c r="B223" s="536" t="s">
        <v>741</v>
      </c>
      <c r="C223" s="537"/>
      <c r="D223" s="541"/>
      <c r="E223" s="521"/>
      <c r="F223" s="522"/>
      <c r="G223" s="1035"/>
      <c r="H223" s="1036"/>
      <c r="I223" s="360"/>
    </row>
    <row r="224" spans="1:9" ht="15.75" hidden="1" customHeight="1">
      <c r="A224" s="512">
        <v>5</v>
      </c>
      <c r="B224" s="536" t="s">
        <v>742</v>
      </c>
      <c r="C224" s="537"/>
      <c r="D224" s="541"/>
      <c r="E224" s="521"/>
      <c r="F224" s="522"/>
      <c r="G224" s="1035"/>
      <c r="H224" s="1036"/>
      <c r="I224" s="360"/>
    </row>
    <row r="225" spans="1:9" hidden="1">
      <c r="A225" s="512">
        <v>6</v>
      </c>
      <c r="B225" s="536" t="s">
        <v>754</v>
      </c>
      <c r="C225" s="537"/>
      <c r="D225" s="542"/>
      <c r="E225" s="524"/>
      <c r="F225" s="525"/>
      <c r="G225" s="1037"/>
      <c r="H225" s="1038"/>
      <c r="I225" s="360"/>
    </row>
    <row r="226" spans="1:9" ht="49.5" hidden="1" customHeight="1">
      <c r="A226" s="512"/>
      <c r="B226" s="1039" t="s">
        <v>743</v>
      </c>
      <c r="C226" s="1027"/>
      <c r="D226" s="1027"/>
      <c r="E226" s="1027"/>
      <c r="F226" s="1027"/>
      <c r="G226" s="1027"/>
      <c r="H226" s="1028"/>
      <c r="I226" s="360"/>
    </row>
    <row r="227" spans="1:9" ht="16.5" hidden="1" customHeight="1">
      <c r="A227" s="543"/>
      <c r="B227" s="358"/>
      <c r="C227" s="358"/>
      <c r="D227" s="497"/>
      <c r="E227" s="497"/>
      <c r="F227" s="497"/>
      <c r="G227" s="497"/>
      <c r="H227" s="497"/>
      <c r="I227" s="360"/>
    </row>
    <row r="228" spans="1:9" ht="16.5" hidden="1" customHeight="1">
      <c r="A228" s="510" t="s">
        <v>747</v>
      </c>
      <c r="B228" s="875" t="s">
        <v>748</v>
      </c>
      <c r="C228" s="889"/>
      <c r="D228" s="528"/>
      <c r="E228" s="890"/>
      <c r="F228" s="891"/>
      <c r="G228" s="892"/>
      <c r="H228" s="893"/>
      <c r="I228" s="360"/>
    </row>
    <row r="229" spans="1:9" ht="28.5" hidden="1" customHeight="1">
      <c r="A229" s="510"/>
      <c r="B229" s="874"/>
      <c r="C229" s="875"/>
      <c r="D229" s="529"/>
      <c r="E229" s="876" t="s">
        <v>749</v>
      </c>
      <c r="F229" s="878"/>
      <c r="G229" s="1040" t="s">
        <v>731</v>
      </c>
      <c r="H229" s="1041"/>
      <c r="I229" s="360"/>
    </row>
    <row r="230" spans="1:9" ht="56.25" hidden="1" customHeight="1">
      <c r="A230" s="512"/>
      <c r="B230" s="868" t="s">
        <v>750</v>
      </c>
      <c r="C230" s="869"/>
      <c r="D230" s="518"/>
      <c r="E230" s="885"/>
      <c r="F230" s="886"/>
      <c r="G230" s="1042"/>
      <c r="H230" s="1042"/>
    </row>
    <row r="231" spans="1:9" ht="15.75" hidden="1" customHeight="1">
      <c r="A231" s="512"/>
      <c r="B231" s="879" t="s">
        <v>751</v>
      </c>
      <c r="C231" s="880"/>
      <c r="D231" s="527"/>
      <c r="E231" s="881"/>
      <c r="F231" s="882"/>
      <c r="G231" s="883"/>
      <c r="H231" s="884"/>
      <c r="I231" s="360"/>
    </row>
    <row r="232" spans="1:9" ht="66.75" hidden="1" customHeight="1">
      <c r="A232" s="512"/>
      <c r="B232" s="868" t="s">
        <v>752</v>
      </c>
      <c r="C232" s="869"/>
      <c r="D232" s="518"/>
      <c r="E232" s="885"/>
      <c r="F232" s="886"/>
      <c r="G232" s="1042"/>
      <c r="H232" s="1042"/>
      <c r="I232" s="360"/>
    </row>
    <row r="233" spans="1:9" ht="20.25" hidden="1" customHeight="1">
      <c r="A233" s="512"/>
      <c r="B233" s="544"/>
      <c r="C233" s="544"/>
      <c r="D233" s="545"/>
      <c r="E233" s="545"/>
      <c r="F233" s="545"/>
      <c r="G233" s="545"/>
      <c r="H233" s="545"/>
      <c r="I233" s="360"/>
    </row>
    <row r="234" spans="1:9" ht="32.25" hidden="1" customHeight="1">
      <c r="A234" s="460"/>
      <c r="B234" s="874" t="str">
        <f>IF(AND(M164=2,M166="2 or more"),"Name of Other Partner-2 of JV", "")</f>
        <v>Name of Other Partner-2 of JV</v>
      </c>
      <c r="C234" s="874"/>
      <c r="D234" s="874"/>
      <c r="E234" s="894">
        <v>0</v>
      </c>
      <c r="F234" s="874"/>
      <c r="G234" s="874"/>
      <c r="H234" s="875"/>
      <c r="I234" s="360"/>
    </row>
    <row r="235" spans="1:9" ht="29.25" hidden="1" customHeight="1">
      <c r="A235" s="460" t="s">
        <v>729</v>
      </c>
      <c r="B235" s="894" t="s">
        <v>730</v>
      </c>
      <c r="C235" s="874"/>
      <c r="D235" s="874"/>
      <c r="E235" s="874"/>
      <c r="F235" s="874"/>
      <c r="G235" s="874"/>
      <c r="H235" s="874"/>
      <c r="I235" s="360"/>
    </row>
    <row r="236" spans="1:9" ht="19.5" hidden="1" customHeight="1">
      <c r="A236" s="510"/>
      <c r="B236" s="526"/>
      <c r="C236" s="530"/>
      <c r="D236" s="531"/>
      <c r="E236" s="956" t="s">
        <v>731</v>
      </c>
      <c r="F236" s="957" t="s">
        <v>732</v>
      </c>
      <c r="G236" s="956" t="s">
        <v>733</v>
      </c>
      <c r="H236" s="957"/>
      <c r="I236" s="360"/>
    </row>
    <row r="237" spans="1:9" ht="47.25" hidden="1" customHeight="1">
      <c r="A237" s="510"/>
      <c r="B237" s="526"/>
      <c r="C237" s="530"/>
      <c r="D237" s="459" t="s">
        <v>734</v>
      </c>
      <c r="E237" s="1018"/>
      <c r="F237" s="1019"/>
      <c r="G237" s="1018"/>
      <c r="H237" s="1019"/>
      <c r="I237" s="360"/>
    </row>
    <row r="238" spans="1:9" ht="17.25" hidden="1" customHeight="1">
      <c r="A238" s="512" t="s">
        <v>735</v>
      </c>
      <c r="B238" s="881" t="s">
        <v>736</v>
      </c>
      <c r="C238" s="882"/>
      <c r="D238" s="532"/>
      <c r="E238" s="1020"/>
      <c r="F238" s="1021"/>
      <c r="G238" s="1020"/>
      <c r="H238" s="1021"/>
      <c r="I238" s="360"/>
    </row>
    <row r="239" spans="1:9" ht="17.25" hidden="1" customHeight="1">
      <c r="A239" s="512"/>
      <c r="B239" s="881" t="s">
        <v>753</v>
      </c>
      <c r="C239" s="907"/>
      <c r="D239" s="882"/>
      <c r="E239" s="514" t="s">
        <v>636</v>
      </c>
      <c r="F239" s="515"/>
      <c r="G239" s="515"/>
      <c r="H239" s="516"/>
      <c r="I239" s="360"/>
    </row>
    <row r="240" spans="1:9" ht="15.75" hidden="1" customHeight="1">
      <c r="A240" s="512">
        <v>1</v>
      </c>
      <c r="B240" s="1031" t="s">
        <v>738</v>
      </c>
      <c r="C240" s="1032"/>
      <c r="D240" s="546"/>
      <c r="E240" s="539"/>
      <c r="F240" s="540"/>
      <c r="G240" s="1043"/>
      <c r="H240" s="1044"/>
      <c r="I240" s="360"/>
    </row>
    <row r="241" spans="1:9" ht="15.75" hidden="1" customHeight="1">
      <c r="A241" s="512">
        <v>2</v>
      </c>
      <c r="B241" s="1031" t="s">
        <v>739</v>
      </c>
      <c r="C241" s="1032"/>
      <c r="D241" s="520"/>
      <c r="E241" s="521"/>
      <c r="F241" s="522"/>
      <c r="G241" s="1023"/>
      <c r="H241" s="1024"/>
    </row>
    <row r="242" spans="1:9" ht="15.75" hidden="1" customHeight="1">
      <c r="A242" s="512">
        <v>3</v>
      </c>
      <c r="B242" s="536" t="s">
        <v>740</v>
      </c>
      <c r="C242" s="537"/>
      <c r="D242" s="520"/>
      <c r="E242" s="521"/>
      <c r="F242" s="522"/>
      <c r="G242" s="1023"/>
      <c r="H242" s="1024"/>
      <c r="I242" s="360"/>
    </row>
    <row r="243" spans="1:9" ht="16.5" hidden="1" customHeight="1">
      <c r="A243" s="512">
        <v>4</v>
      </c>
      <c r="B243" s="536" t="s">
        <v>741</v>
      </c>
      <c r="C243" s="537"/>
      <c r="D243" s="520"/>
      <c r="E243" s="521"/>
      <c r="F243" s="522"/>
      <c r="G243" s="1023"/>
      <c r="H243" s="1024"/>
      <c r="I243" s="360"/>
    </row>
    <row r="244" spans="1:9" ht="15.75" hidden="1" customHeight="1">
      <c r="A244" s="512">
        <v>5</v>
      </c>
      <c r="B244" s="536" t="s">
        <v>742</v>
      </c>
      <c r="C244" s="537"/>
      <c r="D244" s="520"/>
      <c r="E244" s="521"/>
      <c r="F244" s="522"/>
      <c r="G244" s="1023"/>
      <c r="H244" s="1024"/>
      <c r="I244" s="360"/>
    </row>
    <row r="245" spans="1:9" hidden="1">
      <c r="A245" s="512">
        <v>6</v>
      </c>
      <c r="B245" s="536" t="s">
        <v>754</v>
      </c>
      <c r="C245" s="537"/>
      <c r="D245" s="523"/>
      <c r="E245" s="524"/>
      <c r="F245" s="525"/>
      <c r="G245" s="1025"/>
      <c r="H245" s="1026"/>
      <c r="I245" s="360"/>
    </row>
    <row r="246" spans="1:9" ht="32.25" hidden="1" customHeight="1">
      <c r="A246" s="506"/>
      <c r="B246" s="1027" t="s">
        <v>743</v>
      </c>
      <c r="C246" s="1027"/>
      <c r="D246" s="1027"/>
      <c r="E246" s="1027"/>
      <c r="F246" s="1027"/>
      <c r="G246" s="1027"/>
      <c r="H246" s="1028"/>
      <c r="I246" s="360"/>
    </row>
    <row r="247" spans="1:9" ht="32.25" hidden="1" customHeight="1">
      <c r="A247" s="460"/>
      <c r="B247" s="533"/>
      <c r="C247" s="533"/>
      <c r="D247" s="533"/>
      <c r="E247" s="533"/>
      <c r="F247" s="533"/>
      <c r="G247" s="533"/>
      <c r="H247" s="533"/>
      <c r="I247" s="360"/>
    </row>
    <row r="248" spans="1:9" ht="20.25" hidden="1" customHeight="1">
      <c r="A248" s="510" t="s">
        <v>680</v>
      </c>
      <c r="B248" s="894" t="s">
        <v>744</v>
      </c>
      <c r="C248" s="874"/>
      <c r="D248" s="874"/>
      <c r="E248" s="874"/>
      <c r="F248" s="874"/>
      <c r="G248" s="874"/>
      <c r="H248" s="874"/>
      <c r="I248" s="360"/>
    </row>
    <row r="249" spans="1:9" ht="19.5" hidden="1" customHeight="1">
      <c r="A249" s="510"/>
      <c r="B249" s="534"/>
      <c r="C249" s="530"/>
      <c r="D249" s="531"/>
      <c r="E249" s="956" t="s">
        <v>731</v>
      </c>
      <c r="F249" s="957" t="s">
        <v>732</v>
      </c>
      <c r="G249" s="956" t="s">
        <v>733</v>
      </c>
      <c r="H249" s="957"/>
      <c r="I249" s="360"/>
    </row>
    <row r="250" spans="1:9" ht="47.25" hidden="1" customHeight="1">
      <c r="A250" s="510"/>
      <c r="B250" s="534"/>
      <c r="C250" s="530"/>
      <c r="D250" s="459" t="s">
        <v>745</v>
      </c>
      <c r="E250" s="1018"/>
      <c r="F250" s="1019"/>
      <c r="G250" s="1018"/>
      <c r="H250" s="1019"/>
      <c r="I250" s="360"/>
    </row>
    <row r="251" spans="1:9" ht="17.25" hidden="1" customHeight="1">
      <c r="A251" s="512" t="s">
        <v>735</v>
      </c>
      <c r="B251" s="908" t="s">
        <v>736</v>
      </c>
      <c r="C251" s="867"/>
      <c r="D251" s="535"/>
      <c r="E251" s="1020"/>
      <c r="F251" s="1021"/>
      <c r="G251" s="1029"/>
      <c r="H251" s="1030"/>
      <c r="I251" s="360"/>
    </row>
    <row r="252" spans="1:9" ht="17.25" hidden="1" customHeight="1">
      <c r="A252" s="512"/>
      <c r="B252" s="907" t="s">
        <v>753</v>
      </c>
      <c r="C252" s="907"/>
      <c r="D252" s="908"/>
      <c r="E252" s="514" t="s">
        <v>636</v>
      </c>
      <c r="F252" s="515"/>
      <c r="G252" s="515"/>
      <c r="H252" s="516"/>
      <c r="I252" s="360"/>
    </row>
    <row r="253" spans="1:9" ht="15.75" hidden="1" customHeight="1">
      <c r="A253" s="512">
        <v>1</v>
      </c>
      <c r="B253" s="1031" t="s">
        <v>738</v>
      </c>
      <c r="C253" s="1032"/>
      <c r="D253" s="538"/>
      <c r="E253" s="539"/>
      <c r="F253" s="540"/>
      <c r="G253" s="1033"/>
      <c r="H253" s="1034"/>
      <c r="I253" s="360"/>
    </row>
    <row r="254" spans="1:9" ht="15.75" hidden="1" customHeight="1">
      <c r="A254" s="512">
        <v>2</v>
      </c>
      <c r="B254" s="1031" t="s">
        <v>739</v>
      </c>
      <c r="C254" s="1032"/>
      <c r="D254" s="541"/>
      <c r="E254" s="521"/>
      <c r="F254" s="522"/>
      <c r="G254" s="1035"/>
      <c r="H254" s="1036"/>
    </row>
    <row r="255" spans="1:9" ht="15.75" hidden="1" customHeight="1">
      <c r="A255" s="512">
        <v>3</v>
      </c>
      <c r="B255" s="536" t="s">
        <v>740</v>
      </c>
      <c r="C255" s="537"/>
      <c r="D255" s="541"/>
      <c r="E255" s="521"/>
      <c r="F255" s="522"/>
      <c r="G255" s="1035"/>
      <c r="H255" s="1036"/>
      <c r="I255" s="360"/>
    </row>
    <row r="256" spans="1:9" ht="16.5" hidden="1" customHeight="1">
      <c r="A256" s="512">
        <v>4</v>
      </c>
      <c r="B256" s="536" t="s">
        <v>741</v>
      </c>
      <c r="C256" s="537"/>
      <c r="D256" s="541"/>
      <c r="E256" s="521"/>
      <c r="F256" s="522"/>
      <c r="G256" s="1035"/>
      <c r="H256" s="1036"/>
      <c r="I256" s="360"/>
    </row>
    <row r="257" spans="1:9" ht="15.75" hidden="1" customHeight="1">
      <c r="A257" s="512">
        <v>5</v>
      </c>
      <c r="B257" s="536" t="s">
        <v>742</v>
      </c>
      <c r="C257" s="537"/>
      <c r="D257" s="541"/>
      <c r="E257" s="521"/>
      <c r="F257" s="522"/>
      <c r="G257" s="1035"/>
      <c r="H257" s="1036"/>
      <c r="I257" s="360"/>
    </row>
    <row r="258" spans="1:9" ht="15.75" hidden="1" customHeight="1">
      <c r="A258" s="512">
        <v>6</v>
      </c>
      <c r="B258" s="536" t="s">
        <v>754</v>
      </c>
      <c r="C258" s="537"/>
      <c r="D258" s="541"/>
      <c r="E258" s="521"/>
      <c r="F258" s="522"/>
      <c r="G258" s="1035"/>
      <c r="H258" s="1036"/>
      <c r="I258" s="360"/>
    </row>
    <row r="259" spans="1:9" ht="32.25" hidden="1" customHeight="1">
      <c r="A259" s="512"/>
      <c r="B259" s="888" t="s">
        <v>746</v>
      </c>
      <c r="C259" s="888"/>
      <c r="D259" s="542"/>
      <c r="E259" s="524"/>
      <c r="F259" s="525"/>
      <c r="G259" s="1037"/>
      <c r="H259" s="1038"/>
      <c r="I259" s="360"/>
    </row>
    <row r="260" spans="1:9" ht="32.25" hidden="1" customHeight="1">
      <c r="A260" s="506"/>
      <c r="B260" s="1045" t="s">
        <v>743</v>
      </c>
      <c r="C260" s="1045"/>
      <c r="D260" s="1045"/>
      <c r="E260" s="1045"/>
      <c r="F260" s="1045"/>
      <c r="G260" s="1045"/>
      <c r="H260" s="1046"/>
      <c r="I260" s="360"/>
    </row>
    <row r="261" spans="1:9" ht="16.5" hidden="1" customHeight="1">
      <c r="A261" s="506"/>
      <c r="B261" s="358"/>
      <c r="C261" s="358"/>
      <c r="D261" s="497"/>
      <c r="E261" s="497"/>
      <c r="F261" s="497"/>
      <c r="G261" s="497"/>
      <c r="H261" s="497"/>
      <c r="I261" s="360"/>
    </row>
    <row r="262" spans="1:9" ht="16.5" hidden="1" customHeight="1">
      <c r="A262" s="510" t="s">
        <v>747</v>
      </c>
      <c r="B262" s="889" t="s">
        <v>748</v>
      </c>
      <c r="C262" s="889"/>
      <c r="D262" s="528"/>
      <c r="E262" s="890"/>
      <c r="F262" s="891"/>
      <c r="G262" s="892"/>
      <c r="H262" s="893"/>
      <c r="I262" s="360"/>
    </row>
    <row r="263" spans="1:9" ht="28.5" hidden="1" customHeight="1">
      <c r="A263" s="510"/>
      <c r="B263" s="894"/>
      <c r="C263" s="875"/>
      <c r="D263" s="529"/>
      <c r="E263" s="876" t="s">
        <v>749</v>
      </c>
      <c r="F263" s="878"/>
      <c r="G263" s="1040" t="s">
        <v>731</v>
      </c>
      <c r="H263" s="1041"/>
      <c r="I263" s="360"/>
    </row>
    <row r="264" spans="1:9" ht="56.25" hidden="1" customHeight="1">
      <c r="A264" s="512"/>
      <c r="B264" s="869" t="s">
        <v>750</v>
      </c>
      <c r="C264" s="869"/>
      <c r="D264" s="518"/>
      <c r="E264" s="885"/>
      <c r="F264" s="886"/>
      <c r="G264" s="1042"/>
      <c r="H264" s="1042"/>
    </row>
    <row r="265" spans="1:9" ht="15.75" hidden="1" customHeight="1">
      <c r="A265" s="512"/>
      <c r="B265" s="880" t="s">
        <v>751</v>
      </c>
      <c r="C265" s="880"/>
      <c r="D265" s="527"/>
      <c r="E265" s="881"/>
      <c r="F265" s="882"/>
      <c r="G265" s="883"/>
      <c r="H265" s="884"/>
      <c r="I265" s="360"/>
    </row>
    <row r="266" spans="1:9" ht="49.5" hidden="1" customHeight="1">
      <c r="A266" s="512"/>
      <c r="B266" s="869" t="s">
        <v>752</v>
      </c>
      <c r="C266" s="869"/>
      <c r="D266" s="518"/>
      <c r="E266" s="885"/>
      <c r="F266" s="886"/>
      <c r="G266" s="1042"/>
      <c r="H266" s="1042"/>
      <c r="I266" s="360"/>
    </row>
    <row r="267" spans="1:9" ht="22.5" hidden="1" customHeight="1">
      <c r="A267" s="506"/>
      <c r="B267" s="544"/>
      <c r="C267" s="544"/>
      <c r="D267" s="545"/>
      <c r="E267" s="545"/>
      <c r="F267" s="545"/>
      <c r="G267" s="545"/>
      <c r="H267" s="545"/>
      <c r="I267" s="360"/>
    </row>
    <row r="268" spans="1:9" ht="17.25" hidden="1" customHeight="1">
      <c r="A268" s="547" t="s">
        <v>755</v>
      </c>
      <c r="B268" s="912" t="s">
        <v>756</v>
      </c>
      <c r="C268" s="912"/>
      <c r="D268" s="912"/>
      <c r="E268" s="912"/>
      <c r="F268" s="912"/>
      <c r="G268" s="912"/>
      <c r="H268" s="912"/>
      <c r="I268" s="360"/>
    </row>
    <row r="269" spans="1:9" ht="12" hidden="1" customHeight="1">
      <c r="A269" s="360"/>
      <c r="B269" s="446"/>
      <c r="C269" s="446"/>
      <c r="D269" s="446"/>
      <c r="E269" s="446"/>
      <c r="F269" s="446"/>
      <c r="G269" s="446"/>
      <c r="H269" s="360"/>
      <c r="I269" s="360"/>
    </row>
    <row r="270" spans="1:9" ht="75" hidden="1" customHeight="1">
      <c r="A270" s="548"/>
      <c r="B270" s="1047" t="s">
        <v>757</v>
      </c>
      <c r="C270" s="1047"/>
      <c r="D270" s="1047"/>
      <c r="E270" s="1047"/>
      <c r="F270" s="1047"/>
      <c r="G270" s="1047"/>
      <c r="H270" s="1047"/>
      <c r="I270" s="360"/>
    </row>
    <row r="271" spans="1:9" ht="185.25" hidden="1" customHeight="1">
      <c r="A271" s="506"/>
      <c r="B271" s="1048" t="s">
        <v>758</v>
      </c>
      <c r="C271" s="1048"/>
      <c r="D271" s="1048"/>
      <c r="E271" s="1048"/>
      <c r="F271" s="1048"/>
      <c r="G271" s="1048"/>
      <c r="H271" s="1048"/>
    </row>
    <row r="272" spans="1:9" ht="40.15" hidden="1" customHeight="1">
      <c r="A272" s="506"/>
      <c r="B272" s="1047"/>
      <c r="C272" s="1047"/>
      <c r="D272" s="1047"/>
      <c r="E272" s="1047"/>
      <c r="F272" s="1047"/>
      <c r="G272" s="1047"/>
      <c r="H272" s="1047"/>
      <c r="I272" s="360"/>
    </row>
    <row r="273" spans="1:9" ht="9" hidden="1" customHeight="1">
      <c r="A273" s="360"/>
      <c r="B273" s="360"/>
      <c r="C273" s="360"/>
      <c r="D273" s="360"/>
      <c r="E273" s="360"/>
      <c r="F273" s="360"/>
      <c r="G273" s="360"/>
      <c r="H273" s="360"/>
      <c r="I273" s="360"/>
    </row>
    <row r="274" spans="1:9" ht="33.75" hidden="1" customHeight="1">
      <c r="A274" s="506"/>
      <c r="B274" s="1047"/>
      <c r="C274" s="1047"/>
      <c r="D274" s="1047"/>
      <c r="E274" s="1047"/>
      <c r="F274" s="1047"/>
      <c r="G274" s="1047"/>
      <c r="H274" s="1047"/>
      <c r="I274" s="360"/>
    </row>
    <row r="275" spans="1:9" hidden="1">
      <c r="B275" s="446"/>
      <c r="C275" s="446"/>
      <c r="D275" s="446"/>
      <c r="E275" s="446"/>
      <c r="F275" s="446"/>
      <c r="G275" s="446"/>
    </row>
    <row r="276" spans="1:9" ht="42" hidden="1" customHeight="1">
      <c r="A276" s="504"/>
      <c r="B276" s="1047"/>
      <c r="C276" s="1047"/>
      <c r="D276" s="1047"/>
      <c r="E276" s="1047"/>
      <c r="F276" s="1047"/>
      <c r="G276" s="1047"/>
      <c r="H276" s="1047"/>
      <c r="I276" s="360"/>
    </row>
    <row r="277" spans="1:9" hidden="1">
      <c r="A277" s="360"/>
      <c r="B277" s="360"/>
      <c r="C277" s="360"/>
      <c r="D277" s="360"/>
      <c r="E277" s="360"/>
      <c r="F277" s="360"/>
      <c r="G277" s="360"/>
      <c r="H277" s="360"/>
      <c r="I277" s="360"/>
    </row>
    <row r="278" spans="1:9" ht="19.5" hidden="1" customHeight="1">
      <c r="A278" s="504"/>
      <c r="B278" s="1047" t="s">
        <v>759</v>
      </c>
      <c r="C278" s="1047"/>
      <c r="D278" s="1047"/>
      <c r="E278" s="1047"/>
      <c r="F278" s="1047"/>
      <c r="G278" s="1047"/>
      <c r="H278" s="1047"/>
      <c r="I278" s="360"/>
    </row>
    <row r="279" spans="1:9" hidden="1">
      <c r="A279" s="360"/>
      <c r="B279" s="446"/>
      <c r="C279" s="446"/>
      <c r="D279" s="446"/>
      <c r="E279" s="446"/>
      <c r="F279" s="446"/>
      <c r="G279" s="446"/>
      <c r="H279" s="360"/>
      <c r="I279" s="360"/>
    </row>
    <row r="280" spans="1:9" ht="40.15" hidden="1" customHeight="1">
      <c r="A280" s="504" t="s">
        <v>355</v>
      </c>
      <c r="B280" s="1048" t="s">
        <v>760</v>
      </c>
      <c r="C280" s="1048"/>
      <c r="D280" s="1048"/>
      <c r="E280" s="1048"/>
      <c r="F280" s="1048"/>
      <c r="G280" s="1048"/>
      <c r="H280" s="1048"/>
      <c r="I280" s="360"/>
    </row>
    <row r="281" spans="1:9" hidden="1">
      <c r="A281" s="360"/>
      <c r="B281" s="446"/>
      <c r="C281" s="446"/>
      <c r="D281" s="446"/>
      <c r="E281" s="446"/>
      <c r="F281" s="446"/>
      <c r="G281" s="446"/>
      <c r="H281" s="360"/>
      <c r="I281" s="360"/>
    </row>
    <row r="282" spans="1:9" ht="90" hidden="1" customHeight="1">
      <c r="A282" s="504" t="s">
        <v>356</v>
      </c>
      <c r="B282" s="1048" t="s">
        <v>761</v>
      </c>
      <c r="C282" s="1048"/>
      <c r="D282" s="1048"/>
      <c r="E282" s="1048"/>
      <c r="F282" s="1048"/>
      <c r="G282" s="1048"/>
      <c r="H282" s="1048"/>
    </row>
    <row r="283" spans="1:9" hidden="1">
      <c r="A283" s="360"/>
      <c r="B283" s="360"/>
      <c r="C283" s="360"/>
      <c r="D283" s="360"/>
      <c r="E283" s="360"/>
      <c r="F283" s="360"/>
      <c r="G283" s="360"/>
      <c r="H283" s="360"/>
      <c r="I283" s="360"/>
    </row>
    <row r="284" spans="1:9" ht="48" hidden="1" customHeight="1">
      <c r="A284" s="504" t="s">
        <v>357</v>
      </c>
      <c r="B284" s="1047" t="s">
        <v>762</v>
      </c>
      <c r="C284" s="1047"/>
      <c r="D284" s="1047"/>
      <c r="E284" s="1047"/>
      <c r="F284" s="1047"/>
      <c r="G284" s="1047"/>
      <c r="H284" s="1047"/>
      <c r="I284" s="360"/>
    </row>
    <row r="285" spans="1:9" ht="17.25" hidden="1" customHeight="1">
      <c r="A285" s="360"/>
      <c r="B285" s="360"/>
      <c r="C285" s="360"/>
      <c r="D285" s="359"/>
      <c r="E285" s="360"/>
      <c r="F285" s="360"/>
      <c r="G285" s="360"/>
      <c r="H285" s="360"/>
      <c r="I285" s="360"/>
    </row>
    <row r="286" spans="1:9" ht="21" hidden="1" customHeight="1">
      <c r="A286" s="504" t="s">
        <v>358</v>
      </c>
      <c r="B286" s="1047" t="s">
        <v>763</v>
      </c>
      <c r="C286" s="1047"/>
      <c r="D286" s="1047"/>
      <c r="E286" s="1047"/>
      <c r="F286" s="1047"/>
      <c r="G286" s="1047"/>
      <c r="H286" s="1047"/>
      <c r="I286" s="360"/>
    </row>
    <row r="287" spans="1:9" ht="29.25" hidden="1" customHeight="1">
      <c r="A287" s="504"/>
      <c r="B287" s="1049" t="s">
        <v>764</v>
      </c>
      <c r="C287" s="1049"/>
      <c r="D287" s="1049"/>
      <c r="E287" s="1049"/>
      <c r="F287" s="1049"/>
      <c r="G287" s="1049"/>
      <c r="H287" s="1049"/>
      <c r="I287" s="360"/>
    </row>
    <row r="288" spans="1:9" ht="17.25" hidden="1" customHeight="1">
      <c r="A288" s="504"/>
      <c r="B288" s="549"/>
      <c r="C288" s="549"/>
      <c r="D288" s="549"/>
      <c r="E288" s="549"/>
      <c r="F288" s="549"/>
      <c r="G288" s="549"/>
      <c r="H288" s="549"/>
    </row>
    <row r="289" spans="1:9" ht="72" hidden="1" customHeight="1">
      <c r="A289" s="506">
        <v>4.0999999999999996</v>
      </c>
      <c r="B289" s="862" t="s">
        <v>765</v>
      </c>
      <c r="C289" s="862"/>
      <c r="D289" s="862"/>
      <c r="E289" s="862"/>
      <c r="F289" s="862"/>
      <c r="G289" s="862"/>
      <c r="H289" s="862"/>
    </row>
    <row r="290" spans="1:9" ht="16.5" hidden="1" customHeight="1">
      <c r="A290" s="445" t="s">
        <v>675</v>
      </c>
      <c r="B290" s="1050" t="str">
        <f>"For  " &amp;B167</f>
        <v>For  Name of the Bidder</v>
      </c>
      <c r="C290" s="1050"/>
      <c r="D290" s="1050"/>
      <c r="E290" s="1050"/>
      <c r="F290" s="1050"/>
      <c r="G290" s="360"/>
      <c r="H290" s="360"/>
      <c r="I290" s="360"/>
    </row>
    <row r="291" spans="1:9" ht="15.75" hidden="1" customHeight="1">
      <c r="A291" s="360"/>
      <c r="B291" s="550" t="s">
        <v>21</v>
      </c>
      <c r="C291" s="1051"/>
      <c r="D291" s="1052"/>
      <c r="E291" s="1052"/>
      <c r="F291" s="1052"/>
      <c r="G291" s="1052"/>
      <c r="H291" s="1053"/>
      <c r="I291" s="360"/>
    </row>
    <row r="292" spans="1:9" ht="15.75" hidden="1" customHeight="1">
      <c r="A292" s="360"/>
      <c r="B292" s="550" t="s">
        <v>30</v>
      </c>
      <c r="C292" s="1051"/>
      <c r="D292" s="1052"/>
      <c r="E292" s="1052"/>
      <c r="F292" s="1052"/>
      <c r="G292" s="1052"/>
      <c r="H292" s="1053"/>
      <c r="I292" s="360"/>
    </row>
    <row r="293" spans="1:9" ht="15.75" hidden="1" customHeight="1">
      <c r="A293" s="360"/>
      <c r="B293" s="550" t="s">
        <v>481</v>
      </c>
      <c r="C293" s="1051"/>
      <c r="D293" s="1052"/>
      <c r="E293" s="1052"/>
      <c r="F293" s="1052"/>
      <c r="G293" s="1052"/>
      <c r="H293" s="1053"/>
      <c r="I293" s="360"/>
    </row>
    <row r="294" spans="1:9" ht="15.75" hidden="1" customHeight="1">
      <c r="A294" s="360"/>
      <c r="B294" s="550" t="s">
        <v>535</v>
      </c>
      <c r="C294" s="1051"/>
      <c r="D294" s="1052"/>
      <c r="E294" s="1052"/>
      <c r="F294" s="1052"/>
      <c r="G294" s="1052"/>
      <c r="H294" s="1053"/>
      <c r="I294" s="360"/>
    </row>
    <row r="295" spans="1:9" ht="15.75" hidden="1" customHeight="1">
      <c r="A295" s="360"/>
      <c r="B295" s="550" t="s">
        <v>482</v>
      </c>
      <c r="C295" s="1051"/>
      <c r="D295" s="1052"/>
      <c r="E295" s="1052"/>
      <c r="F295" s="1052"/>
      <c r="G295" s="1052"/>
      <c r="H295" s="1053"/>
      <c r="I295" s="360"/>
    </row>
    <row r="296" spans="1:9" ht="15.75" hidden="1" customHeight="1">
      <c r="A296" s="360"/>
      <c r="B296" s="550" t="s">
        <v>488</v>
      </c>
      <c r="C296" s="1051"/>
      <c r="D296" s="1052"/>
      <c r="E296" s="1052"/>
      <c r="F296" s="1052"/>
      <c r="G296" s="1052"/>
      <c r="H296" s="1053"/>
      <c r="I296" s="360"/>
    </row>
    <row r="297" spans="1:9" ht="15.75" hidden="1" customHeight="1">
      <c r="A297" s="360"/>
      <c r="B297" s="550" t="s">
        <v>766</v>
      </c>
      <c r="C297" s="1051"/>
      <c r="D297" s="1052"/>
      <c r="E297" s="1052"/>
      <c r="F297" s="1052"/>
      <c r="G297" s="1052"/>
      <c r="H297" s="1053"/>
      <c r="I297" s="360"/>
    </row>
    <row r="298" spans="1:9" ht="15.75" hidden="1" customHeight="1">
      <c r="A298" s="360"/>
      <c r="B298" s="550" t="s">
        <v>767</v>
      </c>
      <c r="C298" s="1051"/>
      <c r="D298" s="1052"/>
      <c r="E298" s="1052"/>
      <c r="F298" s="1052"/>
      <c r="G298" s="1052"/>
      <c r="H298" s="1053"/>
      <c r="I298" s="360"/>
    </row>
    <row r="299" spans="1:9" ht="15.75" hidden="1" customHeight="1">
      <c r="A299" s="360"/>
      <c r="B299" s="550" t="s">
        <v>768</v>
      </c>
      <c r="C299" s="1051"/>
      <c r="D299" s="1052"/>
      <c r="E299" s="1052"/>
      <c r="F299" s="1052"/>
      <c r="G299" s="1052"/>
      <c r="H299" s="1053"/>
      <c r="I299" s="360"/>
    </row>
    <row r="300" spans="1:9" ht="15.75" hidden="1" customHeight="1">
      <c r="A300" s="360"/>
      <c r="B300" s="550" t="s">
        <v>769</v>
      </c>
      <c r="C300" s="1051"/>
      <c r="D300" s="1052"/>
      <c r="E300" s="1052"/>
      <c r="F300" s="1052"/>
      <c r="G300" s="1052"/>
      <c r="H300" s="1053"/>
      <c r="I300" s="360"/>
    </row>
    <row r="301" spans="1:9" hidden="1">
      <c r="A301" s="360"/>
      <c r="B301" s="360"/>
      <c r="C301" s="360"/>
      <c r="D301" s="360"/>
      <c r="E301" s="360"/>
      <c r="F301" s="360"/>
      <c r="G301" s="360"/>
      <c r="H301" s="360"/>
      <c r="I301" s="360"/>
    </row>
    <row r="302" spans="1:9" ht="16.5" hidden="1" customHeight="1">
      <c r="A302" s="445" t="s">
        <v>680</v>
      </c>
      <c r="B302" s="1050" t="str">
        <f>"For  " &amp;B198</f>
        <v>For  Name of Other Partner-1 of JV</v>
      </c>
      <c r="C302" s="1050"/>
      <c r="D302" s="1050"/>
      <c r="E302" s="1050"/>
      <c r="F302" s="1050"/>
      <c r="G302" s="360"/>
      <c r="H302" s="360"/>
      <c r="I302" s="360"/>
    </row>
    <row r="303" spans="1:9" ht="15.75" hidden="1" customHeight="1">
      <c r="A303" s="360"/>
      <c r="B303" s="550" t="s">
        <v>21</v>
      </c>
      <c r="C303" s="1051"/>
      <c r="D303" s="1052"/>
      <c r="E303" s="1052"/>
      <c r="F303" s="1052"/>
      <c r="G303" s="1052"/>
      <c r="H303" s="1053"/>
      <c r="I303" s="360"/>
    </row>
    <row r="304" spans="1:9" ht="15.75" hidden="1" customHeight="1">
      <c r="A304" s="360"/>
      <c r="B304" s="550" t="s">
        <v>30</v>
      </c>
      <c r="C304" s="1051"/>
      <c r="D304" s="1052"/>
      <c r="E304" s="1052"/>
      <c r="F304" s="1052"/>
      <c r="G304" s="1052"/>
      <c r="H304" s="1053"/>
      <c r="I304" s="360"/>
    </row>
    <row r="305" spans="1:9" ht="15.75" hidden="1" customHeight="1">
      <c r="A305" s="360"/>
      <c r="B305" s="550" t="s">
        <v>481</v>
      </c>
      <c r="C305" s="1051"/>
      <c r="D305" s="1052"/>
      <c r="E305" s="1052"/>
      <c r="F305" s="1052"/>
      <c r="G305" s="1052"/>
      <c r="H305" s="1053"/>
      <c r="I305" s="360"/>
    </row>
    <row r="306" spans="1:9" ht="15.75" hidden="1" customHeight="1">
      <c r="A306" s="360"/>
      <c r="B306" s="550" t="s">
        <v>535</v>
      </c>
      <c r="C306" s="1051"/>
      <c r="D306" s="1052"/>
      <c r="E306" s="1052"/>
      <c r="F306" s="1052"/>
      <c r="G306" s="1052"/>
      <c r="H306" s="1053"/>
      <c r="I306" s="360"/>
    </row>
    <row r="307" spans="1:9" ht="15.75" hidden="1" customHeight="1">
      <c r="A307" s="360"/>
      <c r="B307" s="550" t="s">
        <v>482</v>
      </c>
      <c r="C307" s="1051"/>
      <c r="D307" s="1052"/>
      <c r="E307" s="1052"/>
      <c r="F307" s="1052"/>
      <c r="G307" s="1052"/>
      <c r="H307" s="1053"/>
      <c r="I307" s="360"/>
    </row>
    <row r="308" spans="1:9" ht="15.75" hidden="1" customHeight="1">
      <c r="A308" s="360"/>
      <c r="B308" s="550" t="s">
        <v>488</v>
      </c>
      <c r="C308" s="1051"/>
      <c r="D308" s="1052"/>
      <c r="E308" s="1052"/>
      <c r="F308" s="1052"/>
      <c r="G308" s="1052"/>
      <c r="H308" s="1053"/>
      <c r="I308" s="360"/>
    </row>
    <row r="309" spans="1:9" ht="15.75" hidden="1" customHeight="1">
      <c r="A309" s="360"/>
      <c r="B309" s="550" t="s">
        <v>766</v>
      </c>
      <c r="C309" s="1051"/>
      <c r="D309" s="1052"/>
      <c r="E309" s="1052"/>
      <c r="F309" s="1052"/>
      <c r="G309" s="1052"/>
      <c r="H309" s="1053"/>
      <c r="I309" s="360"/>
    </row>
    <row r="310" spans="1:9" ht="15.75" hidden="1" customHeight="1">
      <c r="A310" s="360"/>
      <c r="B310" s="550" t="s">
        <v>767</v>
      </c>
      <c r="C310" s="1051"/>
      <c r="D310" s="1052"/>
      <c r="E310" s="1052"/>
      <c r="F310" s="1052"/>
      <c r="G310" s="1052"/>
      <c r="H310" s="1053"/>
      <c r="I310" s="360"/>
    </row>
    <row r="311" spans="1:9" ht="15.75" hidden="1" customHeight="1">
      <c r="A311" s="360"/>
      <c r="B311" s="550" t="s">
        <v>768</v>
      </c>
      <c r="C311" s="1051"/>
      <c r="D311" s="1052"/>
      <c r="E311" s="1052"/>
      <c r="F311" s="1052"/>
      <c r="G311" s="1052"/>
      <c r="H311" s="1053"/>
      <c r="I311" s="360"/>
    </row>
    <row r="312" spans="1:9" ht="15.75" hidden="1" customHeight="1">
      <c r="A312" s="360"/>
      <c r="B312" s="550" t="s">
        <v>769</v>
      </c>
      <c r="C312" s="1051"/>
      <c r="D312" s="1052"/>
      <c r="E312" s="1052"/>
      <c r="F312" s="1052"/>
      <c r="G312" s="1052"/>
      <c r="H312" s="1053"/>
      <c r="I312" s="360"/>
    </row>
    <row r="313" spans="1:9" hidden="1">
      <c r="A313" s="360"/>
      <c r="B313" s="551"/>
      <c r="C313" s="552"/>
      <c r="D313" s="552"/>
      <c r="E313" s="552"/>
      <c r="F313" s="552"/>
      <c r="G313" s="552"/>
      <c r="H313" s="552"/>
      <c r="I313" s="360"/>
    </row>
    <row r="314" spans="1:9" ht="16.5" hidden="1" customHeight="1">
      <c r="A314" s="445" t="s">
        <v>747</v>
      </c>
      <c r="B314" s="1050" t="str">
        <f>"For  "&amp;B234</f>
        <v>For  Name of Other Partner-2 of JV</v>
      </c>
      <c r="C314" s="1050"/>
      <c r="D314" s="1050"/>
      <c r="E314" s="1050"/>
      <c r="F314" s="1050"/>
      <c r="G314" s="360"/>
      <c r="H314" s="360"/>
      <c r="I314" s="360"/>
    </row>
    <row r="315" spans="1:9" ht="15.75" hidden="1" customHeight="1">
      <c r="A315" s="360"/>
      <c r="B315" s="550" t="s">
        <v>21</v>
      </c>
      <c r="C315" s="1051"/>
      <c r="D315" s="1052"/>
      <c r="E315" s="1052"/>
      <c r="F315" s="1052"/>
      <c r="G315" s="1052"/>
      <c r="H315" s="1053"/>
      <c r="I315" s="360"/>
    </row>
    <row r="316" spans="1:9" ht="15.75" hidden="1" customHeight="1">
      <c r="A316" s="360"/>
      <c r="B316" s="550" t="s">
        <v>30</v>
      </c>
      <c r="C316" s="1051"/>
      <c r="D316" s="1052"/>
      <c r="E316" s="1052"/>
      <c r="F316" s="1052"/>
      <c r="G316" s="1052"/>
      <c r="H316" s="1053"/>
      <c r="I316" s="360"/>
    </row>
    <row r="317" spans="1:9" ht="15.75" hidden="1" customHeight="1">
      <c r="A317" s="360"/>
      <c r="B317" s="550" t="s">
        <v>481</v>
      </c>
      <c r="C317" s="1051"/>
      <c r="D317" s="1052"/>
      <c r="E317" s="1052"/>
      <c r="F317" s="1052"/>
      <c r="G317" s="1052"/>
      <c r="H317" s="1053"/>
      <c r="I317" s="360"/>
    </row>
    <row r="318" spans="1:9" ht="15.75" hidden="1" customHeight="1">
      <c r="A318" s="360"/>
      <c r="B318" s="550" t="s">
        <v>535</v>
      </c>
      <c r="C318" s="1051"/>
      <c r="D318" s="1052"/>
      <c r="E318" s="1052"/>
      <c r="F318" s="1052"/>
      <c r="G318" s="1052"/>
      <c r="H318" s="1053"/>
      <c r="I318" s="360"/>
    </row>
    <row r="319" spans="1:9" ht="15.75" hidden="1" customHeight="1">
      <c r="A319" s="360"/>
      <c r="B319" s="550" t="s">
        <v>482</v>
      </c>
      <c r="C319" s="1051"/>
      <c r="D319" s="1052"/>
      <c r="E319" s="1052"/>
      <c r="F319" s="1052"/>
      <c r="G319" s="1052"/>
      <c r="H319" s="1053"/>
      <c r="I319" s="360"/>
    </row>
    <row r="320" spans="1:9" ht="15.75" hidden="1" customHeight="1">
      <c r="A320" s="360"/>
      <c r="B320" s="550" t="s">
        <v>488</v>
      </c>
      <c r="C320" s="1051"/>
      <c r="D320" s="1052"/>
      <c r="E320" s="1052"/>
      <c r="F320" s="1052"/>
      <c r="G320" s="1052"/>
      <c r="H320" s="1053"/>
      <c r="I320" s="360"/>
    </row>
    <row r="321" spans="1:11" ht="15.75" hidden="1" customHeight="1">
      <c r="A321" s="360"/>
      <c r="B321" s="550" t="s">
        <v>766</v>
      </c>
      <c r="C321" s="1051"/>
      <c r="D321" s="1052"/>
      <c r="E321" s="1052"/>
      <c r="F321" s="1052"/>
      <c r="G321" s="1052"/>
      <c r="H321" s="1053"/>
      <c r="I321" s="360"/>
    </row>
    <row r="322" spans="1:11" ht="15.75" hidden="1" customHeight="1">
      <c r="A322" s="360"/>
      <c r="B322" s="550" t="s">
        <v>767</v>
      </c>
      <c r="C322" s="1051"/>
      <c r="D322" s="1052"/>
      <c r="E322" s="1052"/>
      <c r="F322" s="1052"/>
      <c r="G322" s="1052"/>
      <c r="H322" s="1053"/>
      <c r="I322" s="360"/>
    </row>
    <row r="323" spans="1:11" ht="15.75" hidden="1" customHeight="1">
      <c r="A323" s="360"/>
      <c r="B323" s="550" t="s">
        <v>768</v>
      </c>
      <c r="C323" s="1051"/>
      <c r="D323" s="1052"/>
      <c r="E323" s="1052"/>
      <c r="F323" s="1052"/>
      <c r="G323" s="1052"/>
      <c r="H323" s="1053"/>
      <c r="I323" s="360"/>
    </row>
    <row r="324" spans="1:11" ht="15.75" hidden="1" customHeight="1">
      <c r="A324" s="360"/>
      <c r="B324" s="550" t="s">
        <v>769</v>
      </c>
      <c r="C324" s="1051"/>
      <c r="D324" s="1052"/>
      <c r="E324" s="1052"/>
      <c r="F324" s="1052"/>
      <c r="G324" s="1052"/>
      <c r="H324" s="1053"/>
      <c r="I324" s="360"/>
    </row>
    <row r="325" spans="1:11" ht="27.75" customHeight="1">
      <c r="A325" s="547" t="s">
        <v>770</v>
      </c>
      <c r="B325" s="873" t="s">
        <v>771</v>
      </c>
      <c r="C325" s="873"/>
      <c r="D325" s="873"/>
      <c r="E325" s="873"/>
      <c r="F325" s="873"/>
      <c r="G325" s="873"/>
      <c r="H325" s="873"/>
      <c r="I325" s="360"/>
    </row>
    <row r="326" spans="1:11" ht="42" customHeight="1">
      <c r="A326" s="506">
        <v>5.0999999999999996</v>
      </c>
      <c r="B326" s="862" t="s">
        <v>772</v>
      </c>
      <c r="C326" s="862"/>
      <c r="D326" s="862"/>
      <c r="E326" s="862"/>
      <c r="F326" s="862"/>
      <c r="G326" s="862"/>
      <c r="H326" s="862"/>
    </row>
    <row r="327" spans="1:11" ht="105.75" customHeight="1">
      <c r="A327" s="360"/>
      <c r="B327" s="506" t="s">
        <v>773</v>
      </c>
      <c r="C327" s="862" t="s">
        <v>774</v>
      </c>
      <c r="D327" s="862"/>
      <c r="E327" s="862"/>
      <c r="F327" s="862"/>
      <c r="G327" s="862"/>
      <c r="H327" s="862"/>
      <c r="I327" s="553"/>
    </row>
    <row r="328" spans="1:11" ht="78" customHeight="1">
      <c r="A328" s="360"/>
      <c r="B328" s="506" t="s">
        <v>483</v>
      </c>
      <c r="C328" s="862" t="s">
        <v>775</v>
      </c>
      <c r="D328" s="862"/>
      <c r="E328" s="862"/>
      <c r="F328" s="862"/>
      <c r="G328" s="862"/>
      <c r="H328" s="862"/>
      <c r="I328" s="360"/>
    </row>
    <row r="329" spans="1:11" ht="9" customHeight="1">
      <c r="A329" s="360"/>
      <c r="B329" s="360"/>
      <c r="C329" s="360"/>
      <c r="D329" s="360"/>
      <c r="E329" s="360"/>
      <c r="F329" s="360"/>
      <c r="G329" s="360"/>
      <c r="H329" s="360"/>
      <c r="I329" s="360"/>
    </row>
    <row r="330" spans="1:11" ht="36.75" customHeight="1">
      <c r="A330" s="506">
        <v>5.2</v>
      </c>
      <c r="B330" s="862" t="s">
        <v>168</v>
      </c>
      <c r="C330" s="862"/>
      <c r="D330" s="862"/>
      <c r="E330" s="862"/>
      <c r="F330" s="862"/>
      <c r="G330" s="862"/>
      <c r="H330" s="862"/>
    </row>
    <row r="331" spans="1:11" ht="10.5" customHeight="1">
      <c r="A331" s="360"/>
      <c r="B331" s="360"/>
      <c r="C331" s="360"/>
      <c r="D331" s="360"/>
      <c r="E331" s="360"/>
      <c r="F331" s="360"/>
      <c r="G331" s="360"/>
      <c r="H331" s="360"/>
      <c r="I331" s="360"/>
    </row>
    <row r="332" spans="1:11" ht="24" customHeight="1">
      <c r="A332" s="302"/>
      <c r="B332" s="862" t="s">
        <v>776</v>
      </c>
      <c r="C332" s="862"/>
      <c r="D332" s="862"/>
      <c r="E332" s="862"/>
      <c r="F332" s="862"/>
      <c r="G332" s="862"/>
      <c r="H332" s="862"/>
      <c r="I332" s="360"/>
    </row>
    <row r="333" spans="1:11" ht="32.25" customHeight="1">
      <c r="A333" s="554"/>
      <c r="B333" s="863"/>
      <c r="C333" s="864"/>
      <c r="D333" s="555" t="s">
        <v>777</v>
      </c>
      <c r="E333" s="865"/>
      <c r="F333" s="866"/>
      <c r="G333" s="866"/>
      <c r="H333" s="866"/>
      <c r="I333" s="360"/>
    </row>
    <row r="334" spans="1:11" ht="50.25" customHeight="1">
      <c r="A334" s="556" t="s">
        <v>675</v>
      </c>
      <c r="B334" s="867" t="s">
        <v>778</v>
      </c>
      <c r="C334" s="867"/>
      <c r="D334" s="330" t="s">
        <v>779</v>
      </c>
      <c r="E334" s="360"/>
      <c r="F334" s="360"/>
      <c r="G334" s="360"/>
      <c r="H334" s="360"/>
      <c r="I334" s="360"/>
    </row>
    <row r="335" spans="1:11" ht="21" customHeight="1">
      <c r="A335" s="557"/>
      <c r="B335" s="858" t="s">
        <v>780</v>
      </c>
      <c r="C335" s="859"/>
      <c r="D335" s="558"/>
      <c r="E335" s="360"/>
      <c r="F335" s="360"/>
      <c r="G335" s="360"/>
      <c r="H335" s="360"/>
      <c r="I335" s="336"/>
      <c r="J335" s="559"/>
      <c r="K335" s="560"/>
    </row>
    <row r="336" spans="1:11" ht="23.25" customHeight="1">
      <c r="A336" s="557"/>
      <c r="B336" s="858" t="s">
        <v>781</v>
      </c>
      <c r="C336" s="859"/>
      <c r="D336" s="558"/>
      <c r="E336" s="360"/>
      <c r="F336" s="360"/>
      <c r="G336" s="360"/>
      <c r="H336" s="360"/>
      <c r="J336" s="561"/>
      <c r="K336" s="562"/>
    </row>
    <row r="337" spans="1:12" ht="21.75" customHeight="1">
      <c r="A337" s="557"/>
      <c r="B337" s="858" t="s">
        <v>782</v>
      </c>
      <c r="C337" s="859"/>
      <c r="D337" s="558"/>
      <c r="E337" s="360"/>
      <c r="F337" s="360"/>
      <c r="G337" s="360"/>
      <c r="H337" s="360"/>
      <c r="I337" s="336"/>
      <c r="J337" s="559"/>
      <c r="K337" s="560"/>
      <c r="L337" s="336"/>
    </row>
    <row r="338" spans="1:12" ht="20.25" customHeight="1">
      <c r="A338" s="557"/>
      <c r="B338" s="858" t="s">
        <v>783</v>
      </c>
      <c r="C338" s="859"/>
      <c r="D338" s="558"/>
      <c r="E338" s="360"/>
      <c r="F338" s="360"/>
      <c r="G338" s="360"/>
      <c r="H338" s="360"/>
      <c r="I338" s="336"/>
      <c r="J338" s="559"/>
      <c r="K338" s="560"/>
      <c r="L338" s="336"/>
    </row>
    <row r="339" spans="1:12" ht="21.75" customHeight="1">
      <c r="A339" s="557"/>
      <c r="B339" s="860" t="s">
        <v>784</v>
      </c>
      <c r="C339" s="861"/>
      <c r="D339" s="558"/>
      <c r="E339" s="360"/>
      <c r="F339" s="360"/>
      <c r="G339" s="360"/>
      <c r="H339" s="360"/>
      <c r="I339" s="336"/>
      <c r="J339" s="559"/>
      <c r="K339" s="560"/>
      <c r="L339" s="336"/>
    </row>
    <row r="340" spans="1:12" ht="16.5" customHeight="1">
      <c r="A340" s="360"/>
      <c r="B340" s="360"/>
      <c r="C340" s="360"/>
      <c r="D340" s="360"/>
      <c r="E340" s="360"/>
      <c r="F340" s="360"/>
      <c r="G340" s="360"/>
      <c r="H340" s="360"/>
      <c r="I340" s="360"/>
    </row>
    <row r="341" spans="1:12">
      <c r="A341" s="360"/>
      <c r="B341" s="360"/>
      <c r="C341" s="360"/>
      <c r="D341" s="360"/>
      <c r="E341" s="360"/>
      <c r="F341" s="360"/>
      <c r="G341" s="360"/>
      <c r="H341" s="360"/>
      <c r="I341" s="360"/>
    </row>
    <row r="343" spans="1:12" ht="16.5">
      <c r="B343" s="334" t="s">
        <v>7</v>
      </c>
      <c r="C343" s="563" t="str">
        <f>'Names of Bidder'!D37&amp;"-"&amp; 'Names of Bidder'!E37&amp;"-" &amp;'Names of Bidder'!F37</f>
        <v>--</v>
      </c>
      <c r="F343" s="333" t="s">
        <v>5</v>
      </c>
      <c r="G343" s="334" t="str">
        <f>IF('Names of Bidder'!D34=0, "", 'Names of Bidder'!D34)</f>
        <v/>
      </c>
      <c r="H343" s="334"/>
      <c r="I343" s="334"/>
    </row>
    <row r="344" spans="1:12" ht="16.5">
      <c r="B344" s="334" t="s">
        <v>8</v>
      </c>
      <c r="C344" s="563" t="str">
        <f>IF('Names of Bidder'!D38=0, "", 'Names of Bidder'!D38)</f>
        <v/>
      </c>
      <c r="F344" s="333" t="s">
        <v>6</v>
      </c>
      <c r="G344" s="334" t="str">
        <f>IF('Names of Bidder'!D35=0, "", 'Names of Bidder'!D35)</f>
        <v/>
      </c>
      <c r="H344" s="334"/>
      <c r="I344" s="334"/>
    </row>
  </sheetData>
  <sheetProtection formatColumns="0" formatRows="0" selectLockedCells="1"/>
  <customSheetViews>
    <customSheetView guid="{A357207E-1929-4807-8B26-1156400CB06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
      <headerFooter alignWithMargins="0"/>
    </customSheetView>
    <customSheetView guid="{C1218C05-AE11-4FF9-BD19-E4DE5F50EED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2"/>
      <headerFooter alignWithMargins="0"/>
    </customSheetView>
    <customSheetView guid="{4A390C3D-A443-4E7C-96F7-00F9D8821C75}"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3"/>
      <headerFooter alignWithMargins="0"/>
    </customSheetView>
    <customSheetView guid="{5476C51C-4037-4B28-A818-10D7CDF0C66A}"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4"/>
      <headerFooter alignWithMargins="0"/>
    </customSheetView>
    <customSheetView guid="{F55A58F6-8771-45A6-8050-8FCA02572CBD}"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A5BACB31-2B47-452B-A3BC-6D55695B550C}"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F0FF5142-7780-4756-8308-9B225355DAF6}"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7307877B-3267-4265-93AC-223E8EA5C2D4}" scale="110" showPageBreaks="1" showGridLines="0" zeroValues="0" fitToPage="1" printArea="1" hiddenRows="1" hiddenColumns="1" state="hidden" view="pageBreakPreview" topLeftCell="A51">
      <selection activeCell="B67" sqref="B67:I67"/>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603AE1DC-E63E-4551-94D2-0F65AF5A6EB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755059BA-25E7-41FA-8B08-4E8896A74652}"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1"/>
      <headerFooter alignWithMargins="0"/>
    </customSheetView>
    <customSheetView guid="{84095E48-3D0C-4C37-AFC3-D901B044D459}"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2"/>
      <headerFooter alignWithMargins="0"/>
    </customSheetView>
    <customSheetView guid="{BFF2140B-764F-4748-87BF-D344DBF8BA8D}" scale="110" showPageBreaks="1" showGridLines="0" zeroValues="0" fitToPage="1" printArea="1" hiddenRows="1" hiddenColumns="1" state="hidden" view="pageBreakPreview" topLeftCell="A4">
      <selection activeCell="H10" sqref="H10"/>
      <rowBreaks count="2" manualBreakCount="2">
        <brk id="93" max="8" man="1"/>
        <brk id="138" max="8"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342">
    <mergeCell ref="B339:C339"/>
    <mergeCell ref="B161:H161"/>
    <mergeCell ref="B332:H332"/>
    <mergeCell ref="B333:C333"/>
    <mergeCell ref="E333:F333"/>
    <mergeCell ref="G333:H333"/>
    <mergeCell ref="B334:C334"/>
    <mergeCell ref="B335:C335"/>
    <mergeCell ref="B336:C336"/>
    <mergeCell ref="B337:C337"/>
    <mergeCell ref="B338:C338"/>
    <mergeCell ref="C321:H321"/>
    <mergeCell ref="C322:H322"/>
    <mergeCell ref="C323:H323"/>
    <mergeCell ref="C324:H324"/>
    <mergeCell ref="B325:H325"/>
    <mergeCell ref="B326:H326"/>
    <mergeCell ref="C327:H327"/>
    <mergeCell ref="C328:H328"/>
    <mergeCell ref="B330:H330"/>
    <mergeCell ref="C311:H311"/>
    <mergeCell ref="C312:H312"/>
    <mergeCell ref="B314:F314"/>
    <mergeCell ref="C315:H315"/>
    <mergeCell ref="C316:H316"/>
    <mergeCell ref="C317:H317"/>
    <mergeCell ref="C318:H318"/>
    <mergeCell ref="C319:H319"/>
    <mergeCell ref="C320:H320"/>
    <mergeCell ref="B302:F302"/>
    <mergeCell ref="C303:H303"/>
    <mergeCell ref="C304:H304"/>
    <mergeCell ref="C305:H305"/>
    <mergeCell ref="C306:H306"/>
    <mergeCell ref="C307:H307"/>
    <mergeCell ref="C308:H308"/>
    <mergeCell ref="C309:H309"/>
    <mergeCell ref="C310:H310"/>
    <mergeCell ref="C292:H292"/>
    <mergeCell ref="C293:H293"/>
    <mergeCell ref="C294:H294"/>
    <mergeCell ref="C295:H295"/>
    <mergeCell ref="C296:H296"/>
    <mergeCell ref="C297:H297"/>
    <mergeCell ref="C298:H298"/>
    <mergeCell ref="C299:H299"/>
    <mergeCell ref="C300:H300"/>
    <mergeCell ref="B278:H278"/>
    <mergeCell ref="B280:H280"/>
    <mergeCell ref="B282:H282"/>
    <mergeCell ref="B284:H284"/>
    <mergeCell ref="B286:H286"/>
    <mergeCell ref="B287:H287"/>
    <mergeCell ref="B289:H289"/>
    <mergeCell ref="B290:F290"/>
    <mergeCell ref="C291:H291"/>
    <mergeCell ref="B266:C266"/>
    <mergeCell ref="E266:F266"/>
    <mergeCell ref="G266:H266"/>
    <mergeCell ref="B268:H268"/>
    <mergeCell ref="B270:H270"/>
    <mergeCell ref="B271:H271"/>
    <mergeCell ref="B272:H272"/>
    <mergeCell ref="B274:H274"/>
    <mergeCell ref="B276:H276"/>
    <mergeCell ref="B263:C263"/>
    <mergeCell ref="E263:F263"/>
    <mergeCell ref="G263:H263"/>
    <mergeCell ref="B264:C264"/>
    <mergeCell ref="E264:F264"/>
    <mergeCell ref="G264:H264"/>
    <mergeCell ref="B265:C265"/>
    <mergeCell ref="E265:F265"/>
    <mergeCell ref="G265:H265"/>
    <mergeCell ref="G256:H256"/>
    <mergeCell ref="G257:H257"/>
    <mergeCell ref="G258:H258"/>
    <mergeCell ref="B259:C259"/>
    <mergeCell ref="G259:H259"/>
    <mergeCell ref="B260:H260"/>
    <mergeCell ref="B262:C262"/>
    <mergeCell ref="E262:F262"/>
    <mergeCell ref="G262:H262"/>
    <mergeCell ref="B251:C251"/>
    <mergeCell ref="E251:F251"/>
    <mergeCell ref="G251:H251"/>
    <mergeCell ref="B252:D252"/>
    <mergeCell ref="B253:C253"/>
    <mergeCell ref="G253:H253"/>
    <mergeCell ref="B254:C254"/>
    <mergeCell ref="G254:H254"/>
    <mergeCell ref="G255:H255"/>
    <mergeCell ref="B241:C241"/>
    <mergeCell ref="G241:H241"/>
    <mergeCell ref="G242:H242"/>
    <mergeCell ref="G243:H243"/>
    <mergeCell ref="G244:H244"/>
    <mergeCell ref="G245:H245"/>
    <mergeCell ref="B246:H246"/>
    <mergeCell ref="B248:H248"/>
    <mergeCell ref="E249:E250"/>
    <mergeCell ref="F249:F250"/>
    <mergeCell ref="G249:H250"/>
    <mergeCell ref="E236:E237"/>
    <mergeCell ref="F236:F237"/>
    <mergeCell ref="G236:H237"/>
    <mergeCell ref="B238:C238"/>
    <mergeCell ref="E238:F238"/>
    <mergeCell ref="G238:H238"/>
    <mergeCell ref="B239:D239"/>
    <mergeCell ref="B240:C240"/>
    <mergeCell ref="G240:H240"/>
    <mergeCell ref="B232:C232"/>
    <mergeCell ref="E232:F232"/>
    <mergeCell ref="G232:H232"/>
    <mergeCell ref="B234:D234"/>
    <mergeCell ref="E234:H234"/>
    <mergeCell ref="B230:C230"/>
    <mergeCell ref="E230:F230"/>
    <mergeCell ref="G230:H230"/>
    <mergeCell ref="B231:C231"/>
    <mergeCell ref="E231:F231"/>
    <mergeCell ref="G223:H223"/>
    <mergeCell ref="G224:H224"/>
    <mergeCell ref="G225:H225"/>
    <mergeCell ref="G231:H231"/>
    <mergeCell ref="B226:H226"/>
    <mergeCell ref="B228:C228"/>
    <mergeCell ref="E228:F228"/>
    <mergeCell ref="G228:H228"/>
    <mergeCell ref="B229:C229"/>
    <mergeCell ref="E229:F229"/>
    <mergeCell ref="G229:H229"/>
    <mergeCell ref="B218:C218"/>
    <mergeCell ref="E218:F218"/>
    <mergeCell ref="G218:H218"/>
    <mergeCell ref="B219:D219"/>
    <mergeCell ref="B220:C220"/>
    <mergeCell ref="G220:H220"/>
    <mergeCell ref="B221:C221"/>
    <mergeCell ref="G221:H221"/>
    <mergeCell ref="G222:H222"/>
    <mergeCell ref="B205:C205"/>
    <mergeCell ref="G205:H205"/>
    <mergeCell ref="G206:H206"/>
    <mergeCell ref="G207:H207"/>
    <mergeCell ref="G208:H208"/>
    <mergeCell ref="G209:H209"/>
    <mergeCell ref="B210:H210"/>
    <mergeCell ref="B215:H215"/>
    <mergeCell ref="E216:E217"/>
    <mergeCell ref="F216:F217"/>
    <mergeCell ref="G216:H217"/>
    <mergeCell ref="E200:E201"/>
    <mergeCell ref="F200:F201"/>
    <mergeCell ref="G200:H201"/>
    <mergeCell ref="B202:C202"/>
    <mergeCell ref="E202:F202"/>
    <mergeCell ref="G202:H202"/>
    <mergeCell ref="B203:D203"/>
    <mergeCell ref="B204:C204"/>
    <mergeCell ref="G204:H204"/>
    <mergeCell ref="B192:C192"/>
    <mergeCell ref="E192:F192"/>
    <mergeCell ref="G192:H192"/>
    <mergeCell ref="B193:C193"/>
    <mergeCell ref="E193:H193"/>
    <mergeCell ref="B190:C190"/>
    <mergeCell ref="B196:C196"/>
    <mergeCell ref="B198:D198"/>
    <mergeCell ref="E198:H198"/>
    <mergeCell ref="E196:H196"/>
    <mergeCell ref="B194:C194"/>
    <mergeCell ref="B195:C195"/>
    <mergeCell ref="E195:F195"/>
    <mergeCell ref="G195:H195"/>
    <mergeCell ref="E194:H194"/>
    <mergeCell ref="F188:H188"/>
    <mergeCell ref="F189:H189"/>
    <mergeCell ref="B184:D184"/>
    <mergeCell ref="B185:C185"/>
    <mergeCell ref="B186:C186"/>
    <mergeCell ref="F184:H184"/>
    <mergeCell ref="F186:H186"/>
    <mergeCell ref="F185:H185"/>
    <mergeCell ref="B187:C187"/>
    <mergeCell ref="B188:C188"/>
    <mergeCell ref="B189:C189"/>
    <mergeCell ref="B172:D172"/>
    <mergeCell ref="B173:C173"/>
    <mergeCell ref="F171:H171"/>
    <mergeCell ref="F172:H172"/>
    <mergeCell ref="F187:H187"/>
    <mergeCell ref="B180:H180"/>
    <mergeCell ref="E181:E182"/>
    <mergeCell ref="B183:C183"/>
    <mergeCell ref="F181:H182"/>
    <mergeCell ref="F183:H183"/>
    <mergeCell ref="B176:C176"/>
    <mergeCell ref="B177:C177"/>
    <mergeCell ref="B178:C178"/>
    <mergeCell ref="B174:C174"/>
    <mergeCell ref="F173:H173"/>
    <mergeCell ref="F174:H174"/>
    <mergeCell ref="F175:H175"/>
    <mergeCell ref="B175:C175"/>
    <mergeCell ref="B134:E134"/>
    <mergeCell ref="B136:E136"/>
    <mergeCell ref="B141:H141"/>
    <mergeCell ref="B143:H143"/>
    <mergeCell ref="B145:H145"/>
    <mergeCell ref="B137:E137"/>
    <mergeCell ref="B235:H235"/>
    <mergeCell ref="B199:H199"/>
    <mergeCell ref="F176:H176"/>
    <mergeCell ref="F177:H177"/>
    <mergeCell ref="F178:H178"/>
    <mergeCell ref="B147:E147"/>
    <mergeCell ref="B156:H156"/>
    <mergeCell ref="B146:E146"/>
    <mergeCell ref="B158:H158"/>
    <mergeCell ref="B160:H160"/>
    <mergeCell ref="B163:H163"/>
    <mergeCell ref="B166:H166"/>
    <mergeCell ref="B167:D167"/>
    <mergeCell ref="E167:H167"/>
    <mergeCell ref="B168:H168"/>
    <mergeCell ref="E169:E170"/>
    <mergeCell ref="F169:H170"/>
    <mergeCell ref="B171:C171"/>
    <mergeCell ref="F130:G130"/>
    <mergeCell ref="F75:G75"/>
    <mergeCell ref="B132:E132"/>
    <mergeCell ref="F112:I112"/>
    <mergeCell ref="B125:E125"/>
    <mergeCell ref="H130:I130"/>
    <mergeCell ref="G76:H76"/>
    <mergeCell ref="G78:H78"/>
    <mergeCell ref="G80:H80"/>
    <mergeCell ref="B93:E93"/>
    <mergeCell ref="F93:G93"/>
    <mergeCell ref="H93:I93"/>
    <mergeCell ref="H75:I75"/>
    <mergeCell ref="A119:A120"/>
    <mergeCell ref="B119:E120"/>
    <mergeCell ref="B113:E113"/>
    <mergeCell ref="F113:I113"/>
    <mergeCell ref="B115:E115"/>
    <mergeCell ref="B112:E112"/>
    <mergeCell ref="B126:E126"/>
    <mergeCell ref="B96:E96"/>
    <mergeCell ref="B98:E98"/>
    <mergeCell ref="B108:C108"/>
    <mergeCell ref="B109:I109"/>
    <mergeCell ref="B111:E111"/>
    <mergeCell ref="F111:I111"/>
    <mergeCell ref="B100:E100"/>
    <mergeCell ref="B101:E101"/>
    <mergeCell ref="B105:E105"/>
    <mergeCell ref="A80:A83"/>
    <mergeCell ref="B117:E117"/>
    <mergeCell ref="B127:E127"/>
    <mergeCell ref="B128:E128"/>
    <mergeCell ref="B130:E130"/>
    <mergeCell ref="B76:E76"/>
    <mergeCell ref="B78:E78"/>
    <mergeCell ref="B80:E83"/>
    <mergeCell ref="B69:I69"/>
    <mergeCell ref="B70:I70"/>
    <mergeCell ref="B71:C71"/>
    <mergeCell ref="B72:I72"/>
    <mergeCell ref="B74:E74"/>
    <mergeCell ref="F74:I74"/>
    <mergeCell ref="B75:E75"/>
    <mergeCell ref="G81:H81"/>
    <mergeCell ref="G82:H82"/>
    <mergeCell ref="G83:H83"/>
    <mergeCell ref="G84:H84"/>
    <mergeCell ref="G85:H85"/>
    <mergeCell ref="G86:H86"/>
    <mergeCell ref="B94:E94"/>
    <mergeCell ref="B89:E89"/>
    <mergeCell ref="B91:E91"/>
    <mergeCell ref="B64:I64"/>
    <mergeCell ref="B65:I65"/>
    <mergeCell ref="B66:I66"/>
    <mergeCell ref="B67:I67"/>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49" priority="21" stopIfTrue="1">
      <formula>$M$18="Sole Bidder"</formula>
    </cfRule>
    <cfRule type="expression" dxfId="48" priority="22" stopIfTrue="1">
      <formula>$M$18=1</formula>
    </cfRule>
  </conditionalFormatting>
  <conditionalFormatting sqref="A173">
    <cfRule type="expression" dxfId="47" priority="17" stopIfTrue="1">
      <formula>$E$172="No"</formula>
    </cfRule>
  </conditionalFormatting>
  <conditionalFormatting sqref="A20:H21">
    <cfRule type="expression" dxfId="46" priority="31" stopIfTrue="1">
      <formula>$M$20=2</formula>
    </cfRule>
  </conditionalFormatting>
  <conditionalFormatting sqref="A22:H22">
    <cfRule type="expression" dxfId="45" priority="30" stopIfTrue="1">
      <formula>AND($M$20=2,$M$21="2 or more")</formula>
    </cfRule>
  </conditionalFormatting>
  <conditionalFormatting sqref="A25:H25 A32:H33 E169:F169 D169:D170 E171 E181:F181 D181:D182 E183:F183 E191:H191 E194 E195:H195 E196 E200 G200 D200:D201 E202:H202 E204:H209 E233:H233 E236 G236 D236:D237 E238:H238 E240:H245 E267:H267 D333">
    <cfRule type="expression" dxfId="44" priority="18" stopIfTrue="1">
      <formula>$M$18="Sole Bidder"</formula>
    </cfRule>
  </conditionalFormatting>
  <conditionalFormatting sqref="A34:H34">
    <cfRule type="expression" dxfId="43" priority="32" stopIfTrue="1">
      <formula>$M$20&lt;2</formula>
    </cfRule>
  </conditionalFormatting>
  <conditionalFormatting sqref="A198:H198 A211:C219 D211:H232 A226:C232">
    <cfRule type="expression" dxfId="42" priority="23" stopIfTrue="1">
      <formula>$M$164&lt;2</formula>
    </cfRule>
  </conditionalFormatting>
  <conditionalFormatting sqref="A234:H234 A247:C252 A259:H266">
    <cfRule type="expression" dxfId="41" priority="24" stopIfTrue="1">
      <formula>$M$164&lt;2</formula>
    </cfRule>
    <cfRule type="expression" dxfId="40" priority="25" stopIfTrue="1">
      <formula>$M$166=1</formula>
    </cfRule>
  </conditionalFormatting>
  <conditionalFormatting sqref="A268:H286 A287:B287 A288:H289 A313:H313 A325">
    <cfRule type="expression" dxfId="39" priority="19" stopIfTrue="1">
      <formula>$M$18="Sole Bidder"</formula>
    </cfRule>
  </conditionalFormatting>
  <conditionalFormatting sqref="A302:H312 E333:H333">
    <cfRule type="expression" dxfId="38" priority="26" stopIfTrue="1">
      <formula>$M$164&lt;2</formula>
    </cfRule>
  </conditionalFormatting>
  <conditionalFormatting sqref="A314:H324 G333:H333">
    <cfRule type="expression" dxfId="37" priority="28" stopIfTrue="1">
      <formula>$M$166=1</formula>
    </cfRule>
  </conditionalFormatting>
  <conditionalFormatting sqref="A314:H324">
    <cfRule type="expression" dxfId="36" priority="27" stopIfTrue="1">
      <formula>$M$164&lt;2</formula>
    </cfRule>
  </conditionalFormatting>
  <conditionalFormatting sqref="B18:F18 B19:H19">
    <cfRule type="expression" dxfId="35" priority="29" stopIfTrue="1">
      <formula>$M$20&lt;2</formula>
    </cfRule>
  </conditionalFormatting>
  <conditionalFormatting sqref="D335:D339">
    <cfRule type="expression" dxfId="34" priority="13" stopIfTrue="1">
      <formula>$M$164&lt;2</formula>
    </cfRule>
  </conditionalFormatting>
  <conditionalFormatting sqref="D240:H240 D173:F173 F185 A185 D185">
    <cfRule type="expression" dxfId="33" priority="20" stopIfTrue="1">
      <formula>$E$172="No"</formula>
    </cfRule>
  </conditionalFormatting>
  <conditionalFormatting sqref="D247:H258">
    <cfRule type="expression" dxfId="32" priority="14" stopIfTrue="1">
      <formula>$M$164&lt;2</formula>
    </cfRule>
    <cfRule type="expression" dxfId="31" priority="15" stopIfTrue="1">
      <formula>$M$166=1</formula>
    </cfRule>
  </conditionalFormatting>
  <conditionalFormatting sqref="E173:F173">
    <cfRule type="expression" dxfId="30" priority="16" stopIfTrue="1">
      <formula>$M$18="Sole Bidder"</formula>
    </cfRule>
  </conditionalFormatting>
  <conditionalFormatting sqref="F172">
    <cfRule type="expression" dxfId="29" priority="11" stopIfTrue="1">
      <formula>$M$18="Sole Bidder"</formula>
    </cfRule>
    <cfRule type="expression" dxfId="28" priority="12" stopIfTrue="1">
      <formula>$E$172="No"</formula>
    </cfRule>
  </conditionalFormatting>
  <conditionalFormatting sqref="F185:F189">
    <cfRule type="expression" dxfId="27" priority="5" stopIfTrue="1">
      <formula>$M$18="Sole Bidder"</formula>
    </cfRule>
  </conditionalFormatting>
  <conditionalFormatting sqref="F187:F189">
    <cfRule type="expression" dxfId="26" priority="6" stopIfTrue="1">
      <formula>$E$172="No"</formula>
    </cfRule>
  </conditionalFormatting>
  <dataValidations count="2">
    <dataValidation type="list" allowBlank="1" showInputMessage="1" showErrorMessage="1" sqref="G335:G339 E239 E203 E252 E219 E184 E172 G56:G57 D335:E339 F112:I112" xr:uid="{00000000-0002-0000-0500-000000000000}">
      <formula1>"Yes,No"</formula1>
    </dataValidation>
    <dataValidation type="list" allowBlank="1" showInputMessage="1" showErrorMessage="1" sqref="I141 I143 I145" xr:uid="{00000000-0002-0000-0500-000001000000}">
      <formula1>$S$141:$S$142</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93" max="8" man="1"/>
    <brk id="138"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590550</xdr:colOff>
                    <xdr:row>88</xdr:row>
                    <xdr:rowOff>0</xdr:rowOff>
                  </from>
                  <to>
                    <xdr:col>6</xdr:col>
                    <xdr:colOff>590550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600075</xdr:colOff>
                    <xdr:row>88</xdr:row>
                    <xdr:rowOff>0</xdr:rowOff>
                  </from>
                  <to>
                    <xdr:col>6</xdr:col>
                    <xdr:colOff>600075</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28575</xdr:colOff>
                    <xdr:row>88</xdr:row>
                    <xdr:rowOff>0</xdr:rowOff>
                  </from>
                  <to>
                    <xdr:col>5</xdr:col>
                    <xdr:colOff>28575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1190625</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1190625</xdr:colOff>
                    <xdr:row>88</xdr:row>
                    <xdr:rowOff>0</xdr:rowOff>
                  </from>
                  <to>
                    <xdr:col>8</xdr:col>
                    <xdr:colOff>1190625</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28575</xdr:colOff>
                    <xdr:row>88</xdr:row>
                    <xdr:rowOff>0</xdr:rowOff>
                  </from>
                  <to>
                    <xdr:col>7</xdr:col>
                    <xdr:colOff>28575</xdr:colOff>
                    <xdr:row>88</xdr:row>
                    <xdr:rowOff>0</xdr:rowOff>
                  </to>
                </anchor>
              </controlPr>
            </control>
          </mc:Choice>
        </mc:AlternateContent>
        <mc:AlternateContent xmlns:mc="http://schemas.openxmlformats.org/markup-compatibility/2006">
          <mc:Choice Requires="x14">
            <control shapeId="95374" r:id="rId29" name="Check Box 142">
              <controlPr defaultSize="0" autoFill="0" autoLine="0" autoPict="0">
                <anchor moveWithCells="1" sizeWithCells="1">
                  <from>
                    <xdr:col>5</xdr:col>
                    <xdr:colOff>28575</xdr:colOff>
                    <xdr:row>135</xdr:row>
                    <xdr:rowOff>19050</xdr:rowOff>
                  </from>
                  <to>
                    <xdr:col>5</xdr:col>
                    <xdr:colOff>314325</xdr:colOff>
                    <xdr:row>135</xdr:row>
                    <xdr:rowOff>219075</xdr:rowOff>
                  </to>
                </anchor>
              </controlPr>
            </control>
          </mc:Choice>
        </mc:AlternateContent>
        <mc:AlternateContent xmlns:mc="http://schemas.openxmlformats.org/markup-compatibility/2006">
          <mc:Choice Requires="x14">
            <control shapeId="95375" r:id="rId30" name="Check Box 143">
              <controlPr defaultSize="0" autoFill="0" autoLine="0" autoPict="0">
                <anchor moveWithCells="1" sizeWithCells="1">
                  <from>
                    <xdr:col>5</xdr:col>
                    <xdr:colOff>428625</xdr:colOff>
                    <xdr:row>135</xdr:row>
                    <xdr:rowOff>19050</xdr:rowOff>
                  </from>
                  <to>
                    <xdr:col>5</xdr:col>
                    <xdr:colOff>819150</xdr:colOff>
                    <xdr:row>135</xdr:row>
                    <xdr:rowOff>219075</xdr:rowOff>
                  </to>
                </anchor>
              </controlPr>
            </control>
          </mc:Choice>
        </mc:AlternateContent>
        <mc:AlternateContent xmlns:mc="http://schemas.openxmlformats.org/markup-compatibility/2006">
          <mc:Choice Requires="x14">
            <control shapeId="95376" r:id="rId31" name="Check Box 144">
              <controlPr defaultSize="0" autoFill="0" autoLine="0" autoPict="0">
                <anchor moveWithCells="1" sizeWithCells="1">
                  <from>
                    <xdr:col>5</xdr:col>
                    <xdr:colOff>28575</xdr:colOff>
                    <xdr:row>135</xdr:row>
                    <xdr:rowOff>228600</xdr:rowOff>
                  </from>
                  <to>
                    <xdr:col>5</xdr:col>
                    <xdr:colOff>390525</xdr:colOff>
                    <xdr:row>136</xdr:row>
                    <xdr:rowOff>180975</xdr:rowOff>
                  </to>
                </anchor>
              </controlPr>
            </control>
          </mc:Choice>
        </mc:AlternateContent>
        <mc:AlternateContent xmlns:mc="http://schemas.openxmlformats.org/markup-compatibility/2006">
          <mc:Choice Requires="x14">
            <control shapeId="95377" r:id="rId32" name="Check Box 145">
              <controlPr defaultSize="0" autoFill="0" autoLine="0" autoPict="0">
                <anchor moveWithCells="1" sizeWithCells="1">
                  <from>
                    <xdr:col>5</xdr:col>
                    <xdr:colOff>38100</xdr:colOff>
                    <xdr:row>136</xdr:row>
                    <xdr:rowOff>209550</xdr:rowOff>
                  </from>
                  <to>
                    <xdr:col>5</xdr:col>
                    <xdr:colOff>1047750</xdr:colOff>
                    <xdr:row>137</xdr:row>
                    <xdr:rowOff>19050</xdr:rowOff>
                  </to>
                </anchor>
              </controlPr>
            </control>
          </mc:Choice>
        </mc:AlternateContent>
        <mc:AlternateContent xmlns:mc="http://schemas.openxmlformats.org/markup-compatibility/2006">
          <mc:Choice Requires="x14">
            <control shapeId="95378" r:id="rId33" name="Check Box 146">
              <controlPr defaultSize="0" autoFill="0" autoLine="0" autoPict="0">
                <anchor moveWithCells="1" sizeWithCells="1">
                  <from>
                    <xdr:col>5</xdr:col>
                    <xdr:colOff>428625</xdr:colOff>
                    <xdr:row>135</xdr:row>
                    <xdr:rowOff>238125</xdr:rowOff>
                  </from>
                  <to>
                    <xdr:col>5</xdr:col>
                    <xdr:colOff>1047750</xdr:colOff>
                    <xdr:row>136</xdr:row>
                    <xdr:rowOff>190500</xdr:rowOff>
                  </to>
                </anchor>
              </controlPr>
            </control>
          </mc:Choice>
        </mc:AlternateContent>
        <mc:AlternateContent xmlns:mc="http://schemas.openxmlformats.org/markup-compatibility/2006">
          <mc:Choice Requires="x14">
            <control shapeId="95397" r:id="rId34" name="Check Box 165">
              <controlPr defaultSize="0" autoFill="0" autoLine="0" autoPict="0">
                <anchor moveWithCells="1" sizeWithCells="1">
                  <from>
                    <xdr:col>6</xdr:col>
                    <xdr:colOff>85725</xdr:colOff>
                    <xdr:row>135</xdr:row>
                    <xdr:rowOff>28575</xdr:rowOff>
                  </from>
                  <to>
                    <xdr:col>6</xdr:col>
                    <xdr:colOff>371475</xdr:colOff>
                    <xdr:row>135</xdr:row>
                    <xdr:rowOff>219075</xdr:rowOff>
                  </to>
                </anchor>
              </controlPr>
            </control>
          </mc:Choice>
        </mc:AlternateContent>
        <mc:AlternateContent xmlns:mc="http://schemas.openxmlformats.org/markup-compatibility/2006">
          <mc:Choice Requires="x14">
            <control shapeId="95398" r:id="rId35" name="Check Box 166">
              <controlPr defaultSize="0" autoFill="0" autoLine="0" autoPict="0">
                <anchor moveWithCells="1" sizeWithCells="1">
                  <from>
                    <xdr:col>6</xdr:col>
                    <xdr:colOff>485775</xdr:colOff>
                    <xdr:row>135</xdr:row>
                    <xdr:rowOff>28575</xdr:rowOff>
                  </from>
                  <to>
                    <xdr:col>7</xdr:col>
                    <xdr:colOff>142875</xdr:colOff>
                    <xdr:row>135</xdr:row>
                    <xdr:rowOff>219075</xdr:rowOff>
                  </to>
                </anchor>
              </controlPr>
            </control>
          </mc:Choice>
        </mc:AlternateContent>
        <mc:AlternateContent xmlns:mc="http://schemas.openxmlformats.org/markup-compatibility/2006">
          <mc:Choice Requires="x14">
            <control shapeId="95399" r:id="rId36" name="Check Box 167">
              <controlPr defaultSize="0" autoFill="0" autoLine="0" autoPict="0">
                <anchor moveWithCells="1" sizeWithCells="1">
                  <from>
                    <xdr:col>6</xdr:col>
                    <xdr:colOff>85725</xdr:colOff>
                    <xdr:row>135</xdr:row>
                    <xdr:rowOff>238125</xdr:rowOff>
                  </from>
                  <to>
                    <xdr:col>6</xdr:col>
                    <xdr:colOff>447675</xdr:colOff>
                    <xdr:row>136</xdr:row>
                    <xdr:rowOff>190500</xdr:rowOff>
                  </to>
                </anchor>
              </controlPr>
            </control>
          </mc:Choice>
        </mc:AlternateContent>
        <mc:AlternateContent xmlns:mc="http://schemas.openxmlformats.org/markup-compatibility/2006">
          <mc:Choice Requires="x14">
            <control shapeId="95400" r:id="rId37" name="Check Box 168">
              <controlPr defaultSize="0" autoFill="0" autoLine="0" autoPict="0">
                <anchor moveWithCells="1" sizeWithCells="1">
                  <from>
                    <xdr:col>6</xdr:col>
                    <xdr:colOff>95250</xdr:colOff>
                    <xdr:row>136</xdr:row>
                    <xdr:rowOff>219075</xdr:rowOff>
                  </from>
                  <to>
                    <xdr:col>7</xdr:col>
                    <xdr:colOff>371475</xdr:colOff>
                    <xdr:row>137</xdr:row>
                    <xdr:rowOff>28575</xdr:rowOff>
                  </to>
                </anchor>
              </controlPr>
            </control>
          </mc:Choice>
        </mc:AlternateContent>
        <mc:AlternateContent xmlns:mc="http://schemas.openxmlformats.org/markup-compatibility/2006">
          <mc:Choice Requires="x14">
            <control shapeId="95401" r:id="rId38" name="Check Box 169">
              <controlPr defaultSize="0" autoFill="0" autoLine="0" autoPict="0">
                <anchor moveWithCells="1" sizeWithCells="1">
                  <from>
                    <xdr:col>6</xdr:col>
                    <xdr:colOff>485775</xdr:colOff>
                    <xdr:row>135</xdr:row>
                    <xdr:rowOff>238125</xdr:rowOff>
                  </from>
                  <to>
                    <xdr:col>7</xdr:col>
                    <xdr:colOff>371475</xdr:colOff>
                    <xdr:row>136</xdr:row>
                    <xdr:rowOff>200025</xdr:rowOff>
                  </to>
                </anchor>
              </controlPr>
            </control>
          </mc:Choice>
        </mc:AlternateContent>
        <mc:AlternateContent xmlns:mc="http://schemas.openxmlformats.org/markup-compatibility/2006">
          <mc:Choice Requires="x14">
            <control shapeId="95402" r:id="rId39" name="Check Box 170">
              <controlPr defaultSize="0" autoFill="0" autoLine="0" autoPict="0">
                <anchor moveWithCells="1" sizeWithCells="1">
                  <from>
                    <xdr:col>8</xdr:col>
                    <xdr:colOff>104775</xdr:colOff>
                    <xdr:row>135</xdr:row>
                    <xdr:rowOff>28575</xdr:rowOff>
                  </from>
                  <to>
                    <xdr:col>8</xdr:col>
                    <xdr:colOff>390525</xdr:colOff>
                    <xdr:row>135</xdr:row>
                    <xdr:rowOff>228600</xdr:rowOff>
                  </to>
                </anchor>
              </controlPr>
            </control>
          </mc:Choice>
        </mc:AlternateContent>
        <mc:AlternateContent xmlns:mc="http://schemas.openxmlformats.org/markup-compatibility/2006">
          <mc:Choice Requires="x14">
            <control shapeId="95403" r:id="rId40" name="Check Box 171">
              <controlPr defaultSize="0" autoFill="0" autoLine="0" autoPict="0">
                <anchor moveWithCells="1" sizeWithCells="1">
                  <from>
                    <xdr:col>8</xdr:col>
                    <xdr:colOff>495300</xdr:colOff>
                    <xdr:row>135</xdr:row>
                    <xdr:rowOff>28575</xdr:rowOff>
                  </from>
                  <to>
                    <xdr:col>8</xdr:col>
                    <xdr:colOff>895350</xdr:colOff>
                    <xdr:row>135</xdr:row>
                    <xdr:rowOff>228600</xdr:rowOff>
                  </to>
                </anchor>
              </controlPr>
            </control>
          </mc:Choice>
        </mc:AlternateContent>
        <mc:AlternateContent xmlns:mc="http://schemas.openxmlformats.org/markup-compatibility/2006">
          <mc:Choice Requires="x14">
            <control shapeId="95404" r:id="rId41" name="Check Box 172">
              <controlPr defaultSize="0" autoFill="0" autoLine="0" autoPict="0">
                <anchor moveWithCells="1" sizeWithCells="1">
                  <from>
                    <xdr:col>8</xdr:col>
                    <xdr:colOff>104775</xdr:colOff>
                    <xdr:row>135</xdr:row>
                    <xdr:rowOff>238125</xdr:rowOff>
                  </from>
                  <to>
                    <xdr:col>8</xdr:col>
                    <xdr:colOff>466725</xdr:colOff>
                    <xdr:row>136</xdr:row>
                    <xdr:rowOff>200025</xdr:rowOff>
                  </to>
                </anchor>
              </controlPr>
            </control>
          </mc:Choice>
        </mc:AlternateContent>
        <mc:AlternateContent xmlns:mc="http://schemas.openxmlformats.org/markup-compatibility/2006">
          <mc:Choice Requires="x14">
            <control shapeId="95405" r:id="rId42" name="Check Box 173">
              <controlPr defaultSize="0" autoFill="0" autoLine="0" autoPict="0">
                <anchor moveWithCells="1" sizeWithCells="1">
                  <from>
                    <xdr:col>8</xdr:col>
                    <xdr:colOff>114300</xdr:colOff>
                    <xdr:row>136</xdr:row>
                    <xdr:rowOff>219075</xdr:rowOff>
                  </from>
                  <to>
                    <xdr:col>8</xdr:col>
                    <xdr:colOff>1114425</xdr:colOff>
                    <xdr:row>137</xdr:row>
                    <xdr:rowOff>28575</xdr:rowOff>
                  </to>
                </anchor>
              </controlPr>
            </control>
          </mc:Choice>
        </mc:AlternateContent>
        <mc:AlternateContent xmlns:mc="http://schemas.openxmlformats.org/markup-compatibility/2006">
          <mc:Choice Requires="x14">
            <control shapeId="95406" r:id="rId43" name="Check Box 174">
              <controlPr defaultSize="0" autoFill="0" autoLine="0" autoPict="0">
                <anchor moveWithCells="1" sizeWithCells="1">
                  <from>
                    <xdr:col>8</xdr:col>
                    <xdr:colOff>504825</xdr:colOff>
                    <xdr:row>135</xdr:row>
                    <xdr:rowOff>238125</xdr:rowOff>
                  </from>
                  <to>
                    <xdr:col>8</xdr:col>
                    <xdr:colOff>1114425</xdr:colOff>
                    <xdr:row>136</xdr:row>
                    <xdr:rowOff>200025</xdr:rowOff>
                  </to>
                </anchor>
              </controlPr>
            </control>
          </mc:Choice>
        </mc:AlternateContent>
        <mc:AlternateContent xmlns:mc="http://schemas.openxmlformats.org/markup-compatibility/2006">
          <mc:Choice Requires="x14">
            <control shapeId="95407" r:id="rId44" name="Check Box 175">
              <controlPr defaultSize="0" autoFill="0" autoLine="0" autoPict="0">
                <anchor moveWithCells="1" sizeWithCells="1">
                  <from>
                    <xdr:col>5</xdr:col>
                    <xdr:colOff>47625</xdr:colOff>
                    <xdr:row>99</xdr:row>
                    <xdr:rowOff>28575</xdr:rowOff>
                  </from>
                  <to>
                    <xdr:col>5</xdr:col>
                    <xdr:colOff>352425</xdr:colOff>
                    <xdr:row>100</xdr:row>
                    <xdr:rowOff>38100</xdr:rowOff>
                  </to>
                </anchor>
              </controlPr>
            </control>
          </mc:Choice>
        </mc:AlternateContent>
        <mc:AlternateContent xmlns:mc="http://schemas.openxmlformats.org/markup-compatibility/2006">
          <mc:Choice Requires="x14">
            <control shapeId="95408" r:id="rId45" name="Check Box 176">
              <controlPr defaultSize="0" autoFill="0" autoLine="0" autoPict="0">
                <anchor moveWithCells="1" sizeWithCells="1">
                  <from>
                    <xdr:col>5</xdr:col>
                    <xdr:colOff>457200</xdr:colOff>
                    <xdr:row>99</xdr:row>
                    <xdr:rowOff>28575</xdr:rowOff>
                  </from>
                  <to>
                    <xdr:col>5</xdr:col>
                    <xdr:colOff>876300</xdr:colOff>
                    <xdr:row>100</xdr:row>
                    <xdr:rowOff>38100</xdr:rowOff>
                  </to>
                </anchor>
              </controlPr>
            </control>
          </mc:Choice>
        </mc:AlternateContent>
        <mc:AlternateContent xmlns:mc="http://schemas.openxmlformats.org/markup-compatibility/2006">
          <mc:Choice Requires="x14">
            <control shapeId="95409" r:id="rId46" name="Check Box 177">
              <controlPr defaultSize="0" autoFill="0" autoLine="0" autoPict="0">
                <anchor moveWithCells="1" sizeWithCells="1">
                  <from>
                    <xdr:col>5</xdr:col>
                    <xdr:colOff>38100</xdr:colOff>
                    <xdr:row>100</xdr:row>
                    <xdr:rowOff>47625</xdr:rowOff>
                  </from>
                  <to>
                    <xdr:col>5</xdr:col>
                    <xdr:colOff>419100</xdr:colOff>
                    <xdr:row>100</xdr:row>
                    <xdr:rowOff>276225</xdr:rowOff>
                  </to>
                </anchor>
              </controlPr>
            </control>
          </mc:Choice>
        </mc:AlternateContent>
        <mc:AlternateContent xmlns:mc="http://schemas.openxmlformats.org/markup-compatibility/2006">
          <mc:Choice Requires="x14">
            <control shapeId="95410" r:id="rId47" name="Check Box 178">
              <controlPr defaultSize="0" autoFill="0" autoLine="0" autoPict="0">
                <anchor moveWithCells="1" sizeWithCells="1">
                  <from>
                    <xdr:col>5</xdr:col>
                    <xdr:colOff>47625</xdr:colOff>
                    <xdr:row>101</xdr:row>
                    <xdr:rowOff>9525</xdr:rowOff>
                  </from>
                  <to>
                    <xdr:col>5</xdr:col>
                    <xdr:colOff>1114425</xdr:colOff>
                    <xdr:row>102</xdr:row>
                    <xdr:rowOff>28575</xdr:rowOff>
                  </to>
                </anchor>
              </controlPr>
            </control>
          </mc:Choice>
        </mc:AlternateContent>
        <mc:AlternateContent xmlns:mc="http://schemas.openxmlformats.org/markup-compatibility/2006">
          <mc:Choice Requires="x14">
            <control shapeId="95411" r:id="rId48" name="Check Box 179">
              <controlPr defaultSize="0" autoFill="0" autoLine="0" autoPict="0">
                <anchor moveWithCells="1" sizeWithCells="1">
                  <from>
                    <xdr:col>5</xdr:col>
                    <xdr:colOff>466725</xdr:colOff>
                    <xdr:row>100</xdr:row>
                    <xdr:rowOff>47625</xdr:rowOff>
                  </from>
                  <to>
                    <xdr:col>5</xdr:col>
                    <xdr:colOff>1114425</xdr:colOff>
                    <xdr:row>100</xdr:row>
                    <xdr:rowOff>276225</xdr:rowOff>
                  </to>
                </anchor>
              </controlPr>
            </control>
          </mc:Choice>
        </mc:AlternateContent>
        <mc:AlternateContent xmlns:mc="http://schemas.openxmlformats.org/markup-compatibility/2006">
          <mc:Choice Requires="x14">
            <control shapeId="95412" r:id="rId49" name="Check Box 180">
              <controlPr defaultSize="0" autoFill="0" autoLine="0" autoPict="0">
                <anchor moveWithCells="1" sizeWithCells="1">
                  <from>
                    <xdr:col>6</xdr:col>
                    <xdr:colOff>85725</xdr:colOff>
                    <xdr:row>99</xdr:row>
                    <xdr:rowOff>9525</xdr:rowOff>
                  </from>
                  <to>
                    <xdr:col>6</xdr:col>
                    <xdr:colOff>371475</xdr:colOff>
                    <xdr:row>100</xdr:row>
                    <xdr:rowOff>28575</xdr:rowOff>
                  </to>
                </anchor>
              </controlPr>
            </control>
          </mc:Choice>
        </mc:AlternateContent>
        <mc:AlternateContent xmlns:mc="http://schemas.openxmlformats.org/markup-compatibility/2006">
          <mc:Choice Requires="x14">
            <control shapeId="95413" r:id="rId50" name="Check Box 181">
              <controlPr defaultSize="0" autoFill="0" autoLine="0" autoPict="0">
                <anchor moveWithCells="1" sizeWithCells="1">
                  <from>
                    <xdr:col>6</xdr:col>
                    <xdr:colOff>476250</xdr:colOff>
                    <xdr:row>99</xdr:row>
                    <xdr:rowOff>9525</xdr:rowOff>
                  </from>
                  <to>
                    <xdr:col>7</xdr:col>
                    <xdr:colOff>142875</xdr:colOff>
                    <xdr:row>100</xdr:row>
                    <xdr:rowOff>28575</xdr:rowOff>
                  </to>
                </anchor>
              </controlPr>
            </control>
          </mc:Choice>
        </mc:AlternateContent>
        <mc:AlternateContent xmlns:mc="http://schemas.openxmlformats.org/markup-compatibility/2006">
          <mc:Choice Requires="x14">
            <control shapeId="95414" r:id="rId51" name="Check Box 182">
              <controlPr defaultSize="0" autoFill="0" autoLine="0" autoPict="0">
                <anchor moveWithCells="1" sizeWithCells="1">
                  <from>
                    <xdr:col>6</xdr:col>
                    <xdr:colOff>85725</xdr:colOff>
                    <xdr:row>100</xdr:row>
                    <xdr:rowOff>47625</xdr:rowOff>
                  </from>
                  <to>
                    <xdr:col>6</xdr:col>
                    <xdr:colOff>438150</xdr:colOff>
                    <xdr:row>100</xdr:row>
                    <xdr:rowOff>276225</xdr:rowOff>
                  </to>
                </anchor>
              </controlPr>
            </control>
          </mc:Choice>
        </mc:AlternateContent>
        <mc:AlternateContent xmlns:mc="http://schemas.openxmlformats.org/markup-compatibility/2006">
          <mc:Choice Requires="x14">
            <control shapeId="95415" r:id="rId52" name="Check Box 183">
              <controlPr defaultSize="0" autoFill="0" autoLine="0" autoPict="0">
                <anchor moveWithCells="1" sizeWithCells="1">
                  <from>
                    <xdr:col>6</xdr:col>
                    <xdr:colOff>85725</xdr:colOff>
                    <xdr:row>101</xdr:row>
                    <xdr:rowOff>0</xdr:rowOff>
                  </from>
                  <to>
                    <xdr:col>7</xdr:col>
                    <xdr:colOff>361950</xdr:colOff>
                    <xdr:row>102</xdr:row>
                    <xdr:rowOff>38100</xdr:rowOff>
                  </to>
                </anchor>
              </controlPr>
            </control>
          </mc:Choice>
        </mc:AlternateContent>
        <mc:AlternateContent xmlns:mc="http://schemas.openxmlformats.org/markup-compatibility/2006">
          <mc:Choice Requires="x14">
            <control shapeId="95416" r:id="rId53" name="Check Box 184">
              <controlPr defaultSize="0" autoFill="0" autoLine="0" autoPict="0">
                <anchor moveWithCells="1" sizeWithCells="1">
                  <from>
                    <xdr:col>6</xdr:col>
                    <xdr:colOff>485775</xdr:colOff>
                    <xdr:row>100</xdr:row>
                    <xdr:rowOff>47625</xdr:rowOff>
                  </from>
                  <to>
                    <xdr:col>7</xdr:col>
                    <xdr:colOff>361950</xdr:colOff>
                    <xdr:row>100</xdr:row>
                    <xdr:rowOff>276225</xdr:rowOff>
                  </to>
                </anchor>
              </controlPr>
            </control>
          </mc:Choice>
        </mc:AlternateContent>
        <mc:AlternateContent xmlns:mc="http://schemas.openxmlformats.org/markup-compatibility/2006">
          <mc:Choice Requires="x14">
            <control shapeId="95417" r:id="rId54" name="Check Box 185">
              <controlPr defaultSize="0" autoFill="0" autoLine="0" autoPict="0">
                <anchor moveWithCells="1" sizeWithCells="1">
                  <from>
                    <xdr:col>8</xdr:col>
                    <xdr:colOff>47625</xdr:colOff>
                    <xdr:row>99</xdr:row>
                    <xdr:rowOff>9525</xdr:rowOff>
                  </from>
                  <to>
                    <xdr:col>8</xdr:col>
                    <xdr:colOff>333375</xdr:colOff>
                    <xdr:row>100</xdr:row>
                    <xdr:rowOff>28575</xdr:rowOff>
                  </to>
                </anchor>
              </controlPr>
            </control>
          </mc:Choice>
        </mc:AlternateContent>
        <mc:AlternateContent xmlns:mc="http://schemas.openxmlformats.org/markup-compatibility/2006">
          <mc:Choice Requires="x14">
            <control shapeId="95418" r:id="rId55" name="Check Box 186">
              <controlPr defaultSize="0" autoFill="0" autoLine="0" autoPict="0">
                <anchor moveWithCells="1" sizeWithCells="1">
                  <from>
                    <xdr:col>8</xdr:col>
                    <xdr:colOff>428625</xdr:colOff>
                    <xdr:row>99</xdr:row>
                    <xdr:rowOff>9525</xdr:rowOff>
                  </from>
                  <to>
                    <xdr:col>8</xdr:col>
                    <xdr:colOff>828675</xdr:colOff>
                    <xdr:row>100</xdr:row>
                    <xdr:rowOff>28575</xdr:rowOff>
                  </to>
                </anchor>
              </controlPr>
            </control>
          </mc:Choice>
        </mc:AlternateContent>
        <mc:AlternateContent xmlns:mc="http://schemas.openxmlformats.org/markup-compatibility/2006">
          <mc:Choice Requires="x14">
            <control shapeId="95419" r:id="rId56" name="Check Box 187">
              <controlPr defaultSize="0" autoFill="0" autoLine="0" autoPict="0">
                <anchor moveWithCells="1" sizeWithCells="1">
                  <from>
                    <xdr:col>8</xdr:col>
                    <xdr:colOff>38100</xdr:colOff>
                    <xdr:row>100</xdr:row>
                    <xdr:rowOff>38100</xdr:rowOff>
                  </from>
                  <to>
                    <xdr:col>8</xdr:col>
                    <xdr:colOff>400050</xdr:colOff>
                    <xdr:row>100</xdr:row>
                    <xdr:rowOff>266700</xdr:rowOff>
                  </to>
                </anchor>
              </controlPr>
            </control>
          </mc:Choice>
        </mc:AlternateContent>
        <mc:AlternateContent xmlns:mc="http://schemas.openxmlformats.org/markup-compatibility/2006">
          <mc:Choice Requires="x14">
            <control shapeId="95420" r:id="rId57" name="Check Box 188">
              <controlPr defaultSize="0" autoFill="0" autoLine="0" autoPict="0">
                <anchor moveWithCells="1" sizeWithCells="1">
                  <from>
                    <xdr:col>8</xdr:col>
                    <xdr:colOff>47625</xdr:colOff>
                    <xdr:row>100</xdr:row>
                    <xdr:rowOff>295275</xdr:rowOff>
                  </from>
                  <to>
                    <xdr:col>8</xdr:col>
                    <xdr:colOff>1057275</xdr:colOff>
                    <xdr:row>102</xdr:row>
                    <xdr:rowOff>28575</xdr:rowOff>
                  </to>
                </anchor>
              </controlPr>
            </control>
          </mc:Choice>
        </mc:AlternateContent>
        <mc:AlternateContent xmlns:mc="http://schemas.openxmlformats.org/markup-compatibility/2006">
          <mc:Choice Requires="x14">
            <control shapeId="95421" r:id="rId58" name="Check Box 189">
              <controlPr defaultSize="0" autoFill="0" autoLine="0" autoPict="0">
                <anchor moveWithCells="1" sizeWithCells="1">
                  <from>
                    <xdr:col>8</xdr:col>
                    <xdr:colOff>438150</xdr:colOff>
                    <xdr:row>100</xdr:row>
                    <xdr:rowOff>38100</xdr:rowOff>
                  </from>
                  <to>
                    <xdr:col>8</xdr:col>
                    <xdr:colOff>1057275</xdr:colOff>
                    <xdr:row>100</xdr:row>
                    <xdr:rowOff>276225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2"/>
    <pageSetUpPr fitToPage="1"/>
  </sheetPr>
  <dimension ref="A1:I38"/>
  <sheetViews>
    <sheetView showGridLines="0" view="pageBreakPreview" zoomScale="110" zoomScaleSheetLayoutView="11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055" t="str">
        <f>'Attach 3(JV)'!A1</f>
        <v xml:space="preserve">Specification No. :NR1/NT/W-MISC/DOM/I00/25/10158
RFX-5002004643    </v>
      </c>
      <c r="B1" s="1055"/>
      <c r="C1" s="1055"/>
      <c r="D1" s="1055"/>
      <c r="E1" s="294" t="str">
        <f>"Attachment-3(QR) " &amp; 'Attach 3(JV)'!AT1</f>
        <v xml:space="preserve">Attachment-3(QR) </v>
      </c>
    </row>
    <row r="2" spans="1:9" ht="5.25" customHeight="1"/>
    <row r="3" spans="1:9" ht="93.75" customHeight="1">
      <c r="A3" s="1056" t="str">
        <f>'Attach 3(JV)'!A3</f>
        <v>Retro fitment &amp; Reconditioning  of MSB &amp; ACDB panel (Auxiliary system) at Ballabgarh Substation</v>
      </c>
      <c r="B3" s="1057"/>
      <c r="C3" s="1057"/>
      <c r="D3" s="1057"/>
      <c r="E3" s="1057"/>
      <c r="F3" s="26"/>
      <c r="G3" s="27"/>
      <c r="H3" s="26"/>
    </row>
    <row r="4" spans="1:9" ht="20.100000000000001" customHeight="1">
      <c r="A4" s="28"/>
      <c r="H4" s="30"/>
      <c r="I4" s="11"/>
    </row>
    <row r="5" spans="1:9" ht="20.100000000000001" customHeight="1">
      <c r="A5" s="780" t="s">
        <v>349</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1059">
        <f>'Attach 3(JV)'!B10</f>
        <v>0</v>
      </c>
      <c r="C10" s="1059"/>
      <c r="D10" s="1059"/>
      <c r="E10" s="121" t="str">
        <f>'Attach 3(JV)'!E10</f>
        <v>Northern Region-I, Reagional Headquarter</v>
      </c>
      <c r="H10" s="30"/>
      <c r="I10" s="11"/>
    </row>
    <row r="11" spans="1:9" ht="20.100000000000001" customHeight="1">
      <c r="B11" s="1059">
        <f>'Attach 3(JV)'!B11</f>
        <v>0</v>
      </c>
      <c r="C11" s="1059"/>
      <c r="D11" s="1059"/>
      <c r="E11" s="121" t="str">
        <f>'Attach 3(JV)'!E11</f>
        <v>SCO Bay No. 5 to 10, Sector- 16 A</v>
      </c>
    </row>
    <row r="12" spans="1:9" ht="20.100000000000001" customHeight="1">
      <c r="A12" s="32"/>
      <c r="B12" s="1059">
        <f>'Attach 3(JV)'!B12</f>
        <v>0</v>
      </c>
      <c r="C12" s="1059"/>
      <c r="D12" s="1059"/>
      <c r="E12" s="15"/>
    </row>
    <row r="13" spans="1:9" ht="20.100000000000001" customHeight="1">
      <c r="A13" s="29" t="s">
        <v>341</v>
      </c>
    </row>
    <row r="14" spans="1:9" ht="20.100000000000001" customHeight="1">
      <c r="A14" s="32"/>
    </row>
    <row r="15" spans="1:9" ht="27.75" customHeight="1">
      <c r="A15" s="1058" t="s">
        <v>350</v>
      </c>
      <c r="B15" s="1058"/>
      <c r="C15" s="1058"/>
      <c r="D15" s="1058"/>
      <c r="E15" s="105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A357207E-1929-4807-8B26-1156400CB069}" scale="110" showPageBreaks="1" showGridLines="0" fitToPage="1" printArea="1" state="hidden" view="pageBreakPreview">
      <selection activeCell="E9" sqref="E9"/>
      <pageMargins left="0.75" right="0.63" top="0.57999999999999996" bottom="0.6" header="0.34" footer="0.35"/>
      <pageSetup scale="97" orientation="portrait" r:id="rId1"/>
      <headerFooter alignWithMargins="0">
        <oddFooter>&amp;R&amp;"Book Antiqua,Bold"&amp;8 Page &amp;P of &amp;N</oddFooter>
      </headerFooter>
    </customSheetView>
    <customSheetView guid="{C1218C05-AE11-4FF9-BD19-E4DE5F50EED5}"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A390C3D-A443-4E7C-96F7-00F9D8821C75}"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F55A58F6-8771-45A6-8050-8FCA02572CBD}"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A5BACB31-2B47-452B-A3BC-6D55695B550C}"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F0FF5142-7780-4756-8308-9B225355DAF6}"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7307877B-3267-4265-93AC-223E8EA5C2D4}"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603AE1DC-E63E-4551-94D2-0F65AF5A6EB9}" scale="110" showPageBreaks="1" showGridLines="0" fitToPage="1" printArea="1" state="hidden" view="pageBreakPreview">
      <selection activeCell="E9" sqref="E9"/>
      <pageMargins left="0.75" right="0.63" top="0.57999999999999996" bottom="0.6" header="0.34" footer="0.35"/>
      <pageSetup scale="97" orientation="portrait" r:id="rId32"/>
      <headerFooter alignWithMargins="0">
        <oddFooter>&amp;R&amp;"Book Antiqua,Bold"&amp;8 Page &amp;P of &amp;N</oddFooter>
      </headerFooter>
    </customSheetView>
    <customSheetView guid="{755059BA-25E7-41FA-8B08-4E8896A74652}" scale="110" showPageBreaks="1" showGridLines="0" fitToPage="1" printArea="1" state="hidden" view="pageBreakPreview">
      <selection activeCell="E9" sqref="E9"/>
      <pageMargins left="0.75" right="0.63" top="0.57999999999999996" bottom="0.6" header="0.34" footer="0.35"/>
      <pageSetup scale="97" orientation="portrait" r:id="rId33"/>
      <headerFooter alignWithMargins="0">
        <oddFooter>&amp;R&amp;"Book Antiqua,Bold"&amp;8 Page &amp;P of &amp;N</oddFooter>
      </headerFooter>
    </customSheetView>
    <customSheetView guid="{84095E48-3D0C-4C37-AFC3-D901B044D459}" scale="110" showPageBreaks="1" showGridLines="0" fitToPage="1" printArea="1" state="hidden" view="pageBreakPreview">
      <selection activeCell="E9" sqref="E9"/>
      <pageMargins left="0.75" right="0.63" top="0.57999999999999996" bottom="0.6" header="0.34" footer="0.35"/>
      <pageSetup scale="96" orientation="portrait" r:id="rId34"/>
      <headerFooter alignWithMargins="0">
        <oddFooter>&amp;R&amp;"Book Antiqua,Bold"&amp;8 Page &amp;P of &amp;N</oddFooter>
      </headerFooter>
    </customSheetView>
    <customSheetView guid="{BFF2140B-764F-4748-87BF-D344DBF8BA8D}" scale="110" showPageBreaks="1" showGridLines="0" fitToPage="1" printArea="1" state="hidden" view="pageBreakPreview">
      <selection activeCell="E9" sqref="E9"/>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zoomScaleNormal="100" zoomScaleSheetLayoutView="100" workbookViewId="0">
      <selection sqref="A1:G2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35" customWidth="1"/>
    <col min="8" max="9" width="0" style="130" hidden="1" customWidth="1"/>
    <col min="10" max="15" width="0" style="25" hidden="1" customWidth="1"/>
    <col min="16" max="16384" width="9.140625" style="25"/>
  </cols>
  <sheetData>
    <row r="1" spans="1:9" s="82" customFormat="1" ht="22.5" customHeight="1">
      <c r="A1" s="1060" t="str">
        <f>'Attach 3(JV)'!A1</f>
        <v xml:space="preserve">Specification No. :NR1/NT/W-MISC/DOM/I00/25/10158
RFX-5002004643    </v>
      </c>
      <c r="B1" s="1060"/>
      <c r="C1" s="1060"/>
      <c r="D1" s="1060"/>
      <c r="E1" s="609"/>
      <c r="F1" s="610"/>
      <c r="G1" s="587" t="str">
        <f>"Attachment-4 " &amp; 'Attach 3(JV)'!AV1</f>
        <v xml:space="preserve">Attachment-4 </v>
      </c>
      <c r="H1" s="130"/>
      <c r="I1" s="130"/>
    </row>
    <row r="3" spans="1:9" ht="31.5" customHeight="1">
      <c r="A3" s="760" t="str">
        <f>'Attach 3(JV)'!A3</f>
        <v>Retro fitment &amp; Reconditioning  of MSB &amp; ACDB panel (Auxiliary system) at Ballabgarh Substation</v>
      </c>
      <c r="B3" s="761"/>
      <c r="C3" s="761"/>
      <c r="D3" s="761"/>
      <c r="E3" s="761"/>
      <c r="F3" s="761"/>
      <c r="G3" s="761"/>
    </row>
    <row r="4" spans="1:9" ht="20.100000000000001" customHeight="1">
      <c r="A4" s="28"/>
      <c r="H4" s="138"/>
    </row>
    <row r="5" spans="1:9" ht="20.100000000000001" customHeight="1">
      <c r="A5" s="780" t="s">
        <v>351</v>
      </c>
      <c r="B5" s="780"/>
      <c r="C5" s="780"/>
      <c r="D5" s="780"/>
      <c r="E5" s="780"/>
      <c r="F5" s="780"/>
      <c r="G5" s="780"/>
      <c r="H5" s="138"/>
    </row>
    <row r="6" spans="1:9" ht="20.100000000000001" customHeight="1">
      <c r="A6" s="32"/>
      <c r="H6" s="138"/>
    </row>
    <row r="7" spans="1:9" ht="20.100000000000001" customHeight="1">
      <c r="A7" s="33" t="str">
        <f>'Attach 3(JV)'!A7</f>
        <v xml:space="preserve">Bidder’s Name and Address </v>
      </c>
      <c r="F7" s="15" t="str">
        <f>'Attach 3(JV)'!E7</f>
        <v>To:</v>
      </c>
      <c r="H7" s="138"/>
    </row>
    <row r="8" spans="1:9" ht="36" customHeight="1">
      <c r="A8" s="786" t="str">
        <f>'Attach 3(JV)'!A8</f>
        <v/>
      </c>
      <c r="B8" s="786"/>
      <c r="C8" s="786"/>
      <c r="D8" s="786"/>
      <c r="F8" s="121" t="str">
        <f>'Attach 3(JV)'!E8</f>
        <v>Contract &amp; Materials</v>
      </c>
      <c r="H8" s="138"/>
    </row>
    <row r="9" spans="1:9" ht="20.100000000000001" customHeight="1">
      <c r="A9" s="13" t="s">
        <v>346</v>
      </c>
      <c r="B9" s="783">
        <f>'Attach 3(JV)'!B9</f>
        <v>0</v>
      </c>
      <c r="C9" s="783"/>
      <c r="D9" s="783"/>
      <c r="F9" s="121" t="str">
        <f>'Attach 3(JV)'!E9</f>
        <v>Power Grid Corporation of India Ltd.,</v>
      </c>
      <c r="H9" s="138"/>
    </row>
    <row r="10" spans="1:9" ht="20.100000000000001" customHeight="1">
      <c r="A10" s="13" t="s">
        <v>347</v>
      </c>
      <c r="B10" s="783">
        <f>'Attach 3(JV)'!B10</f>
        <v>0</v>
      </c>
      <c r="C10" s="783"/>
      <c r="D10" s="783"/>
      <c r="F10" s="121" t="str">
        <f>'Attach 3(JV)'!E10</f>
        <v>Northern Region-I, Reagional Headquarter</v>
      </c>
      <c r="H10" s="138"/>
    </row>
    <row r="11" spans="1:9" ht="20.100000000000001" customHeight="1">
      <c r="B11" s="783">
        <f>'Attach 3(JV)'!B11</f>
        <v>0</v>
      </c>
      <c r="C11" s="783"/>
      <c r="D11" s="783"/>
      <c r="F11" s="121" t="str">
        <f>'Attach 3(JV)'!E11</f>
        <v>SCO Bay No. 5 to 10, Sector- 16 A</v>
      </c>
    </row>
    <row r="12" spans="1:9" ht="20.100000000000001" customHeight="1">
      <c r="A12" s="32"/>
      <c r="B12" s="783">
        <f>'Attach 3(JV)'!B12</f>
        <v>0</v>
      </c>
      <c r="C12" s="783"/>
      <c r="D12" s="783"/>
      <c r="E12" s="15"/>
    </row>
    <row r="13" spans="1:9" ht="20.100000000000001" customHeight="1">
      <c r="A13" s="32"/>
      <c r="B13" s="117"/>
      <c r="C13" s="117"/>
      <c r="D13" s="117"/>
      <c r="E13" s="25"/>
      <c r="F13" s="136"/>
      <c r="G13" s="136"/>
    </row>
    <row r="14" spans="1:9" ht="20.100000000000001" customHeight="1">
      <c r="A14" s="32"/>
      <c r="B14" s="117"/>
      <c r="C14" s="117"/>
      <c r="D14" s="117"/>
    </row>
    <row r="15" spans="1:9" ht="20.100000000000001" customHeight="1">
      <c r="A15" s="29" t="s">
        <v>341</v>
      </c>
    </row>
    <row r="16" spans="1:9" ht="20.100000000000001" customHeight="1">
      <c r="A16" s="32"/>
    </row>
    <row r="17" spans="1:9" ht="50.1" customHeight="1">
      <c r="A17" s="1062" t="str">
        <f>"We hereby certify that equipment and materials to be supplied are produced in " &amp;H26 &amp; " eligible source " &amp; F26</f>
        <v>We hereby certify that equipment and materials to be supplied are produced in [Name of Countries],  eligible source country.</v>
      </c>
      <c r="B17" s="1062"/>
      <c r="C17" s="1062"/>
      <c r="D17" s="1062"/>
      <c r="E17" s="1062"/>
      <c r="F17" s="137" t="s">
        <v>176</v>
      </c>
      <c r="G17" s="137" t="s">
        <v>177</v>
      </c>
    </row>
    <row r="18" spans="1:9" ht="45" customHeight="1">
      <c r="A18" s="1061" t="str">
        <f>"We hereby certify that our company is incorporated and registered in " &amp;I26 &amp; " eligible source " &amp;G26</f>
        <v>We hereby certify that our company is incorporated and registered in [Name of Countries],  eligible source country.</v>
      </c>
      <c r="B18" s="1061"/>
      <c r="C18" s="1061"/>
      <c r="D18" s="1061"/>
      <c r="E18" s="1061"/>
      <c r="F18" s="142" t="s">
        <v>150</v>
      </c>
      <c r="G18" s="142" t="s">
        <v>150</v>
      </c>
      <c r="H18" s="127" t="str">
        <f t="shared" ref="H18:I25" si="0">IF(F18 = "", "", F18&amp; ", ")</f>
        <v xml:space="preserve">[Name of Countries], </v>
      </c>
      <c r="I18" s="127" t="str">
        <f t="shared" si="0"/>
        <v xml:space="preserve">[Name of Countries], </v>
      </c>
    </row>
    <row r="19" spans="1:9" ht="33" customHeight="1">
      <c r="A19" s="140"/>
      <c r="B19" s="140"/>
      <c r="C19" s="140"/>
      <c r="D19" s="140"/>
      <c r="E19" s="140"/>
      <c r="F19" s="142"/>
      <c r="G19" s="142"/>
      <c r="H19" s="127" t="str">
        <f t="shared" si="0"/>
        <v/>
      </c>
      <c r="I19" s="127" t="str">
        <f t="shared" si="0"/>
        <v/>
      </c>
    </row>
    <row r="20" spans="1:9" ht="33" customHeight="1">
      <c r="A20" s="140"/>
      <c r="B20" s="140"/>
      <c r="C20" s="140"/>
      <c r="D20" s="37"/>
      <c r="E20" s="140"/>
      <c r="F20" s="142"/>
      <c r="G20" s="142"/>
      <c r="H20" s="127" t="str">
        <f t="shared" si="0"/>
        <v/>
      </c>
      <c r="I20" s="127" t="str">
        <f t="shared" si="0"/>
        <v/>
      </c>
    </row>
    <row r="21" spans="1:9" ht="33" customHeight="1">
      <c r="A21" s="36" t="s">
        <v>7</v>
      </c>
      <c r="B21" s="67" t="str">
        <f>'Attach 3(JV)'!B24</f>
        <v>--</v>
      </c>
      <c r="D21" s="37" t="s">
        <v>5</v>
      </c>
      <c r="E21" s="231" t="str">
        <f>'Attach 3(JV)'!E24</f>
        <v/>
      </c>
      <c r="F21" s="142"/>
      <c r="G21" s="142"/>
      <c r="H21" s="127" t="str">
        <f t="shared" si="0"/>
        <v/>
      </c>
      <c r="I21" s="127" t="str">
        <f t="shared" si="0"/>
        <v/>
      </c>
    </row>
    <row r="22" spans="1:9" ht="33" customHeight="1">
      <c r="A22" s="36" t="s">
        <v>8</v>
      </c>
      <c r="B22" s="231" t="str">
        <f>'Attach 3(JV)'!B25</f>
        <v/>
      </c>
      <c r="D22" s="37" t="s">
        <v>6</v>
      </c>
      <c r="E22" s="231" t="str">
        <f>'Attach 3(JV)'!E25</f>
        <v/>
      </c>
      <c r="F22" s="142"/>
      <c r="G22" s="142"/>
      <c r="H22" s="127" t="str">
        <f t="shared" si="0"/>
        <v/>
      </c>
      <c r="I22" s="127" t="str">
        <f t="shared" si="0"/>
        <v/>
      </c>
    </row>
    <row r="23" spans="1:9" ht="33" customHeight="1">
      <c r="D23" s="37"/>
      <c r="F23" s="142"/>
      <c r="G23" s="142"/>
      <c r="H23" s="127" t="str">
        <f t="shared" si="0"/>
        <v/>
      </c>
      <c r="I23" s="127" t="str">
        <f t="shared" si="0"/>
        <v/>
      </c>
    </row>
    <row r="24" spans="1:9" ht="33" customHeight="1">
      <c r="D24" s="37"/>
      <c r="F24" s="142"/>
      <c r="G24" s="142"/>
      <c r="H24" s="127" t="str">
        <f t="shared" si="0"/>
        <v/>
      </c>
      <c r="I24" s="127" t="str">
        <f t="shared" si="0"/>
        <v/>
      </c>
    </row>
    <row r="25" spans="1:9" ht="33" customHeight="1">
      <c r="A25" s="25"/>
      <c r="B25" s="25"/>
      <c r="C25" s="25"/>
      <c r="D25" s="25"/>
      <c r="E25" s="25"/>
      <c r="F25" s="142"/>
      <c r="G25" s="142"/>
      <c r="H25" s="127" t="str">
        <f t="shared" si="0"/>
        <v/>
      </c>
      <c r="I25" s="127" t="str">
        <f t="shared" si="0"/>
        <v/>
      </c>
    </row>
    <row r="26" spans="1:9" ht="33" customHeight="1">
      <c r="A26" s="25"/>
      <c r="B26" s="25"/>
      <c r="C26" s="25"/>
      <c r="D26" s="25"/>
      <c r="E26" s="25"/>
      <c r="F26" s="139" t="str">
        <f>IF((8-COUNTBLANK(F18:F25)) &lt;2, "country.", "countries.")</f>
        <v>country.</v>
      </c>
      <c r="G26" s="139" t="str">
        <f>IF((8-COUNTBLANK(G18:G25)) &lt;2, "country.", "countries.")</f>
        <v>country.</v>
      </c>
      <c r="H26" s="127" t="str">
        <f>IF(COUNTBLANK(F18:F25) =8, "[Enter the name of country where from equipments &amp; material shall be supplied]",CONCATENATE(H18,H19,H20,H21,H22,H23,H24,H25))</f>
        <v xml:space="preserve">[Name of Countries], </v>
      </c>
      <c r="I26" s="127"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F7A" sheet="1" objects="1" scenarios="1" formatColumns="0" formatRows="0" selectLockedCells="1"/>
  <customSheetViews>
    <customSheetView guid="{A357207E-1929-4807-8B26-1156400CB069}" showGridLines="0" zeroValues="0" hiddenColumns="1">
      <selection sqref="A1:G23"/>
      <pageMargins left="0.75" right="0.63" top="0.57999999999999996" bottom="0.6" header="0.34" footer="0.35"/>
      <pageSetup scale="68" orientation="portrait" r:id="rId1"/>
      <headerFooter alignWithMargins="0">
        <oddFooter>&amp;R&amp;"Book Antiqua,Bold"&amp;8 Page &amp;P of &amp;N</oddFooter>
      </headerFooter>
    </customSheetView>
    <customSheetView guid="{C1218C05-AE11-4FF9-BD19-E4DE5F50EED5}" showPageBreaks="1" showGridLines="0" zeroValues="0"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4A390C3D-A443-4E7C-96F7-00F9D8821C75}" showPageBreaks="1" showGridLines="0" zeroValues="0" printArea="1" hiddenColumns="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5476C51C-4037-4B28-A818-10D7CDF0C66A}" showPageBreaks="1" showGridLines="0" zeroValues="0" printArea="1" hiddenColumns="1" view="pageBreakPreview">
      <selection activeCell="F21" sqref="F21"/>
      <pageMargins left="0.75" right="0.63" top="0.57999999999999996" bottom="0.6" header="0.34" footer="0.35"/>
      <pageSetup scale="68" orientation="portrait" r:id="rId4"/>
      <headerFooter alignWithMargins="0">
        <oddFooter>&amp;R&amp;"Book Antiqua,Bold"&amp;8 Page &amp;P of &amp;N</oddFooter>
      </headerFooter>
    </customSheetView>
    <customSheetView guid="{F55A58F6-8771-45A6-8050-8FCA02572CBD}" showPageBreaks="1" showGridLines="0" zeroValues="0" printArea="1" hiddenColumns="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A5BACB31-2B47-452B-A3BC-6D55695B550C}" showPageBreaks="1" showGridLines="0" zeroValues="0" printArea="1" hiddenColumns="1" view="pageBreakPreview" topLeftCell="A13">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F0FF5142-7780-4756-8308-9B225355DAF6}" showPageBreaks="1" showGridLines="0" zeroValues="0" printArea="1" hiddenColumns="1" view="pageBreakPreview">
      <selection activeCell="F21" sqref="F21"/>
      <pageMargins left="0.75" right="0.63" top="0.57999999999999996" bottom="0.6" header="0.34" footer="0.35"/>
      <pageSetup scale="68" orientation="portrait" r:id="rId30"/>
      <headerFooter alignWithMargins="0">
        <oddFooter>&amp;R&amp;"Book Antiqua,Bold"&amp;8 Page &amp;P of &amp;N</oddFooter>
      </headerFooter>
    </customSheetView>
    <customSheetView guid="{7307877B-3267-4265-93AC-223E8EA5C2D4}" showPageBreaks="1" showGridLines="0" zeroValues="0" printArea="1" hiddenColumns="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603AE1DC-E63E-4551-94D2-0F65AF5A6EB9}" showPageBreaks="1" showGridLines="0" zeroValues="0" printArea="1" hiddenColumns="1" view="pageBreakPreview" topLeftCell="A7">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755059BA-25E7-41FA-8B08-4E8896A74652}" showGridLines="0" zeroValues="0" hiddenColumns="1">
      <selection activeCell="B11" sqref="B11:G11"/>
      <pageMargins left="0.75" right="0.63" top="0.57999999999999996" bottom="0.6" header="0.34" footer="0.35"/>
      <pageSetup scale="68" orientation="portrait" r:id="rId33"/>
      <headerFooter alignWithMargins="0">
        <oddFooter>&amp;R&amp;"Book Antiqua,Bold"&amp;8 Page &amp;P of &amp;N</oddFooter>
      </headerFooter>
    </customSheetView>
    <customSheetView guid="{84095E48-3D0C-4C37-AFC3-D901B044D459}" showGridLines="0" zeroValues="0" hiddenColumns="1">
      <selection activeCell="B11" sqref="B11:G11"/>
      <pageMargins left="0.75" right="0.63" top="0.57999999999999996" bottom="0.6" header="0.34" footer="0.35"/>
      <pageSetup scale="68" orientation="portrait" r:id="rId34"/>
      <headerFooter alignWithMargins="0">
        <oddFooter>&amp;R&amp;"Book Antiqua,Bold"&amp;8 Page &amp;P of &amp;N</oddFooter>
      </headerFooter>
    </customSheetView>
    <customSheetView guid="{BFF2140B-764F-4748-87BF-D344DBF8BA8D}" showGridLines="0" zeroValues="0" hiddenColumns="1">
      <selection sqref="A1:G23"/>
      <pageMargins left="0.75" right="0.63" top="0.57999999999999996" bottom="0.6" header="0.34" footer="0.35"/>
      <pageSetup scale="68"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topLeftCell="A4" zoomScaleNormal="100" zoomScaleSheetLayoutView="115" workbookViewId="0">
      <selection sqref="A1:E2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4"/>
    <col min="9" max="38" width="9.140625" style="195"/>
    <col min="39" max="16384" width="9.140625" style="25"/>
  </cols>
  <sheetData>
    <row r="1" spans="1:38" s="597" customFormat="1" ht="20.25" customHeight="1">
      <c r="A1" s="1063" t="str">
        <f>'Attach 3(JV)'!A1</f>
        <v xml:space="preserve">Specification No. :NR1/NT/W-MISC/DOM/I00/25/10158
RFX-5002004643    </v>
      </c>
      <c r="B1" s="1063"/>
      <c r="C1" s="1063"/>
      <c r="D1" s="611"/>
      <c r="E1" s="612" t="str">
        <f>"Attachment-4(A) "&amp; 'Attach 3(JV)'!AT1</f>
        <v xml:space="preserve">Attachment-4(A) </v>
      </c>
      <c r="F1" s="613"/>
      <c r="G1" s="613"/>
      <c r="H1" s="613"/>
      <c r="I1" s="614"/>
      <c r="J1" s="614"/>
      <c r="K1" s="614"/>
      <c r="L1" s="614"/>
      <c r="M1" s="614"/>
      <c r="N1" s="614"/>
      <c r="O1" s="614"/>
      <c r="P1" s="614"/>
      <c r="Q1" s="614"/>
      <c r="R1" s="614"/>
      <c r="S1" s="614"/>
      <c r="T1" s="614"/>
      <c r="U1" s="614"/>
      <c r="V1" s="614"/>
      <c r="W1" s="614"/>
      <c r="X1" s="614"/>
      <c r="Y1" s="614"/>
      <c r="Z1" s="614"/>
      <c r="AA1" s="614"/>
      <c r="AB1" s="614"/>
      <c r="AC1" s="614"/>
      <c r="AD1" s="614"/>
      <c r="AE1" s="614"/>
      <c r="AF1" s="614"/>
      <c r="AG1" s="614"/>
      <c r="AH1" s="614"/>
      <c r="AI1" s="614"/>
      <c r="AJ1" s="614"/>
      <c r="AK1" s="614"/>
      <c r="AL1" s="614"/>
    </row>
    <row r="2" spans="1:38" ht="11.1" customHeight="1"/>
    <row r="3" spans="1:38" ht="89.25" customHeight="1">
      <c r="A3" s="760" t="str">
        <f>'Attach 3(JV)'!A3</f>
        <v>Retro fitment &amp; Reconditioning  of MSB &amp; ACDB panel (Auxiliary system) at Ballabgarh Substation</v>
      </c>
      <c r="B3" s="761"/>
      <c r="C3" s="761"/>
      <c r="D3" s="761"/>
      <c r="E3" s="761"/>
      <c r="F3" s="196"/>
      <c r="G3" s="197"/>
      <c r="H3" s="196"/>
    </row>
    <row r="4" spans="1:38" ht="11.1" customHeight="1">
      <c r="A4" s="28"/>
      <c r="H4" s="198"/>
      <c r="I4" s="199"/>
    </row>
    <row r="5" spans="1:38" ht="20.100000000000001" customHeight="1">
      <c r="A5" s="780" t="s">
        <v>352</v>
      </c>
      <c r="B5" s="780"/>
      <c r="C5" s="780"/>
      <c r="D5" s="780"/>
      <c r="E5" s="780"/>
      <c r="F5" s="196"/>
      <c r="H5" s="198"/>
      <c r="I5" s="199"/>
    </row>
    <row r="6" spans="1:38" ht="11.1" customHeight="1">
      <c r="A6" s="32"/>
      <c r="H6" s="198"/>
      <c r="I6" s="199"/>
    </row>
    <row r="7" spans="1:38" ht="20.100000000000001" customHeight="1">
      <c r="A7" s="33" t="str">
        <f>'Attach 3(JV)'!A7</f>
        <v xml:space="preserve">Bidder’s Name and Address </v>
      </c>
      <c r="D7" s="15" t="str">
        <f>'Attach 3(JV)'!E7</f>
        <v>To:</v>
      </c>
      <c r="H7" s="198"/>
      <c r="I7" s="199"/>
    </row>
    <row r="8" spans="1:38" s="141" customFormat="1" ht="36" customHeight="1">
      <c r="A8" s="786" t="str">
        <f>'Attach 3(JV)'!A8</f>
        <v/>
      </c>
      <c r="B8" s="786"/>
      <c r="C8" s="786"/>
      <c r="D8" s="12" t="str">
        <f>'Attach 3(JV)'!E8</f>
        <v>Contract &amp; Materials</v>
      </c>
      <c r="E8" s="32"/>
      <c r="F8" s="200"/>
      <c r="G8" s="200"/>
      <c r="H8" s="201"/>
      <c r="I8" s="202"/>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row>
    <row r="9" spans="1:38" ht="20.100000000000001" customHeight="1">
      <c r="A9" s="13" t="s">
        <v>346</v>
      </c>
      <c r="B9" s="783">
        <f>'Attach 3(JV)'!B9</f>
        <v>0</v>
      </c>
      <c r="C9" s="783"/>
      <c r="D9" s="12" t="str">
        <f>'Attach 3(JV)'!E9</f>
        <v>Power Grid Corporation of India Ltd.,</v>
      </c>
      <c r="H9" s="198"/>
      <c r="I9" s="199"/>
    </row>
    <row r="10" spans="1:38" ht="20.100000000000001" customHeight="1">
      <c r="A10" s="13" t="s">
        <v>347</v>
      </c>
      <c r="B10" s="783">
        <f>'Attach 3(JV)'!B10</f>
        <v>0</v>
      </c>
      <c r="C10" s="783"/>
      <c r="D10" s="12" t="str">
        <f>'Attach 3(JV)'!E10</f>
        <v>Northern Region-I, Reagional Headquarter</v>
      </c>
      <c r="H10" s="198"/>
      <c r="I10" s="199"/>
    </row>
    <row r="11" spans="1:38" ht="20.100000000000001" customHeight="1">
      <c r="B11" s="783">
        <f>'Attach 3(JV)'!B11</f>
        <v>0</v>
      </c>
      <c r="C11" s="783"/>
      <c r="D11" s="12" t="str">
        <f>'Attach 3(JV)'!E11</f>
        <v>SCO Bay No. 5 to 10, Sector- 16 A</v>
      </c>
    </row>
    <row r="12" spans="1:38" ht="15" customHeight="1">
      <c r="A12" s="32"/>
      <c r="B12" s="783">
        <f>'Attach 3(JV)'!B12</f>
        <v>0</v>
      </c>
      <c r="C12" s="783"/>
      <c r="D12" s="12" t="str">
        <f>'Attach 3(JV)'!E12</f>
        <v>Faridabad-121002</v>
      </c>
    </row>
    <row r="13" spans="1:38" ht="20.100000000000001" customHeight="1">
      <c r="A13" s="29" t="s">
        <v>341</v>
      </c>
    </row>
    <row r="14" spans="1:38" ht="79.5" customHeight="1">
      <c r="A14" s="1064" t="s">
        <v>353</v>
      </c>
      <c r="B14" s="1064"/>
      <c r="C14" s="1064"/>
      <c r="D14" s="1064"/>
      <c r="E14" s="1064"/>
    </row>
    <row r="15" spans="1:38" ht="20.100000000000001" customHeight="1">
      <c r="A15" s="123" t="s">
        <v>359</v>
      </c>
      <c r="B15" s="123" t="s">
        <v>360</v>
      </c>
      <c r="C15" s="123" t="s">
        <v>361</v>
      </c>
      <c r="D15" s="123" t="s">
        <v>342</v>
      </c>
      <c r="E15" s="123" t="s">
        <v>343</v>
      </c>
    </row>
    <row r="16" spans="1:38" ht="20.100000000000001" customHeight="1">
      <c r="A16" s="124">
        <v>1</v>
      </c>
      <c r="B16" s="233"/>
      <c r="C16" s="233"/>
      <c r="D16" s="233"/>
      <c r="E16" s="233"/>
    </row>
    <row r="17" spans="1:5" ht="20.100000000000001" customHeight="1">
      <c r="A17" s="125">
        <v>2</v>
      </c>
      <c r="B17" s="234"/>
      <c r="C17" s="234"/>
      <c r="D17" s="234"/>
      <c r="E17" s="234"/>
    </row>
    <row r="18" spans="1:5" ht="20.100000000000001" customHeight="1">
      <c r="A18" s="125">
        <v>3</v>
      </c>
      <c r="B18" s="234"/>
      <c r="C18" s="234"/>
      <c r="D18" s="234"/>
      <c r="E18" s="234"/>
    </row>
    <row r="19" spans="1:5" ht="20.100000000000001" customHeight="1">
      <c r="A19" s="125">
        <v>4</v>
      </c>
      <c r="B19" s="234"/>
      <c r="C19" s="234"/>
      <c r="D19" s="234"/>
      <c r="E19" s="234"/>
    </row>
    <row r="20" spans="1:5" ht="19.5" customHeight="1">
      <c r="A20" s="126">
        <v>5</v>
      </c>
      <c r="B20" s="235"/>
      <c r="C20" s="235"/>
      <c r="D20" s="235"/>
      <c r="E20" s="235"/>
    </row>
    <row r="21" spans="1:5" ht="15" customHeight="1">
      <c r="A21" s="25"/>
      <c r="B21" s="25"/>
      <c r="C21" s="25"/>
      <c r="D21" s="25"/>
      <c r="E21" s="25"/>
    </row>
    <row r="22" spans="1:5" ht="62.25" customHeight="1">
      <c r="A22" s="1064" t="s">
        <v>354</v>
      </c>
      <c r="B22" s="1064"/>
      <c r="C22" s="1064"/>
      <c r="D22" s="1064"/>
      <c r="E22" s="1064"/>
    </row>
    <row r="23" spans="1:5" ht="15.95" customHeight="1"/>
    <row r="24" spans="1:5" ht="23.1" customHeight="1">
      <c r="C24" s="37"/>
    </row>
    <row r="25" spans="1:5" ht="23.1" customHeight="1">
      <c r="A25" s="36" t="s">
        <v>7</v>
      </c>
      <c r="B25" s="67" t="str">
        <f>'Attach 3(JV)'!B24</f>
        <v>--</v>
      </c>
      <c r="C25" s="37" t="s">
        <v>5</v>
      </c>
      <c r="D25" s="1065" t="str">
        <f>'Attach 3(JV)'!E24</f>
        <v/>
      </c>
      <c r="E25" s="1065"/>
    </row>
    <row r="26" spans="1:5" ht="23.1" customHeight="1">
      <c r="A26" s="36" t="s">
        <v>8</v>
      </c>
      <c r="B26" s="23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lSUkk1XFd61VqCVpCMAfamLxG5hJa1JGfQcctyNdfW257JtyRJJmKwGRrhL5Hc9eWXDX0BqrKPiEkSRdnAvjg==" saltValue="t3NMtkaGm7Ve7sDaA1WAxA==" spinCount="100000" sheet="1" formatColumns="0" formatRows="0" selectLockedCells="1"/>
  <customSheetViews>
    <customSheetView guid="{A357207E-1929-4807-8B26-1156400CB069}" showGridLines="0" zeroValues="0" fitToPage="1" topLeftCell="A4">
      <selection sqref="A1:E23"/>
      <pageMargins left="0.75" right="0.63" top="0.57999999999999996" bottom="0.4" header="0.34" footer="0.2"/>
      <pageSetup orientation="portrait" r:id="rId1"/>
      <headerFooter alignWithMargins="0">
        <oddFooter>&amp;R&amp;"Book Antiqua,Bold"&amp;8 Page &amp;P of &amp;N</oddFooter>
      </headerFooter>
    </customSheetView>
    <customSheetView guid="{C1218C05-AE11-4FF9-BD19-E4DE5F50EED5}" scale="115" showPageBreaks="1" showGridLines="0" zeroValues="0" fitToPage="1" printArea="1" state="hidden" view="pageBreakPreview" topLeftCell="A10">
      <selection activeCell="A15" sqref="A15:E15"/>
      <pageMargins left="0.75" right="0.63" top="0.57999999999999996" bottom="0.4" header="0.34" footer="0.2"/>
      <pageSetup orientation="portrait" r:id="rId2"/>
      <headerFooter alignWithMargins="0">
        <oddFooter>&amp;R&amp;"Book Antiqua,Bold"&amp;8 Page &amp;P of &amp;N</oddFooter>
      </headerFooter>
    </customSheetView>
    <customSheetView guid="{4A390C3D-A443-4E7C-96F7-00F9D8821C75}" scale="115" showPageBreaks="1" showGridLines="0" zeroValues="0" fitToPage="1" printArea="1" state="hidden" view="pageBreakPreview" topLeftCell="A10">
      <selection activeCell="A15" sqref="A15:E15"/>
      <pageMargins left="0.75" right="0.63" top="0.57999999999999996" bottom="0.4" header="0.34" footer="0.2"/>
      <pageSetup orientation="portrait" r:id="rId3"/>
      <headerFooter alignWithMargins="0">
        <oddFooter>&amp;R&amp;"Book Antiqua,Bold"&amp;8 Page &amp;P of &amp;N</oddFooter>
      </headerFooter>
    </customSheetView>
    <customSheetView guid="{5476C51C-4037-4B28-A818-10D7CDF0C66A}"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F55A58F6-8771-45A6-8050-8FCA02572CBD}" scale="115" showPageBreaks="1" showGridLines="0" zeroValues="0" fitToPage="1" printArea="1" view="pageBreakPreview" topLeftCell="A7">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A5BACB31-2B47-452B-A3BC-6D55695B550C}"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F0FF5142-7780-4756-8308-9B225355DAF6}"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7307877B-3267-4265-93AC-223E8EA5C2D4}" scale="115" showPageBreaks="1" showGridLines="0" zeroValues="0" fitToPage="1" printArea="1" state="hidden" view="pageBreakPreview" topLeftCell="A10">
      <selection activeCell="A15" sqref="A15:E15"/>
      <pageMargins left="0.75" right="0.63" top="0.57999999999999996" bottom="0.4" header="0.34" footer="0.2"/>
      <pageSetup orientation="portrait" r:id="rId31"/>
      <headerFooter alignWithMargins="0">
        <oddFooter>&amp;R&amp;"Book Antiqua,Bold"&amp;8 Page &amp;P of &amp;N</oddFooter>
      </headerFooter>
    </customSheetView>
    <customSheetView guid="{603AE1DC-E63E-4551-94D2-0F65AF5A6EB9}" scale="115" showPageBreaks="1" showGridLines="0" zeroValues="0" fitToPage="1" printArea="1" view="pageBreakPreview" topLeftCell="A10">
      <selection activeCell="A15" sqref="A15:E15"/>
      <pageMargins left="0.75" right="0.63" top="0.57999999999999996" bottom="0.4" header="0.34" footer="0.2"/>
      <pageSetup orientation="portrait" r:id="rId32"/>
      <headerFooter alignWithMargins="0">
        <oddFooter>&amp;R&amp;"Book Antiqua,Bold"&amp;8 Page &amp;P of &amp;N</oddFooter>
      </headerFooter>
    </customSheetView>
    <customSheetView guid="{755059BA-25E7-41FA-8B08-4E8896A74652}" showGridLines="0" zeroValues="0" fitToPage="1"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84095E48-3D0C-4C37-AFC3-D901B044D459}" showGridLines="0" zeroValues="0" fitToPage="1" topLeftCell="A4">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BFF2140B-764F-4748-87BF-D344DBF8BA8D}" showGridLines="0" zeroValues="0" fitToPage="1" topLeftCell="A4">
      <selection sqref="A1:E23"/>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97" customFormat="1" ht="19.5" customHeight="1">
      <c r="A1" s="1063" t="str">
        <f>'Attach 3(JV)'!A1</f>
        <v xml:space="preserve">Specification No. :NR1/NT/W-MISC/DOM/I00/25/10158
RFX-5002004643    </v>
      </c>
      <c r="B1" s="1063"/>
      <c r="C1" s="1063"/>
      <c r="D1" s="1063"/>
      <c r="E1" s="612" t="str">
        <f>"Attachment-4(B) "&amp; 'Attach 3(JV)'!AT1</f>
        <v xml:space="preserve">Attachment-4(B) </v>
      </c>
      <c r="F1" s="596"/>
      <c r="G1" s="596"/>
      <c r="H1" s="596"/>
    </row>
    <row r="3" spans="1:9" ht="83.25" customHeight="1">
      <c r="A3" s="760" t="str">
        <f>'Attach 3(JV)'!A3</f>
        <v>Retro fitment &amp; Reconditioning  of MSB &amp; ACDB panel (Auxiliary system) at Ballabgarh Substation</v>
      </c>
      <c r="B3" s="761"/>
      <c r="C3" s="761"/>
      <c r="D3" s="761"/>
      <c r="E3" s="761"/>
      <c r="F3" s="26"/>
      <c r="G3" s="27"/>
      <c r="H3" s="26"/>
    </row>
    <row r="4" spans="1:9" ht="20.100000000000001" customHeight="1">
      <c r="A4" s="28"/>
      <c r="H4" s="30"/>
      <c r="I4" s="11"/>
    </row>
    <row r="5" spans="1:9" ht="20.100000000000001" customHeight="1">
      <c r="A5" s="780" t="s">
        <v>352</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29" t="s">
        <v>341</v>
      </c>
    </row>
    <row r="14" spans="1:9" ht="20.100000000000001" customHeight="1">
      <c r="A14" s="32"/>
    </row>
    <row r="15" spans="1:9" ht="87.75" customHeight="1">
      <c r="A15" s="1064" t="s">
        <v>362</v>
      </c>
      <c r="B15" s="1064"/>
      <c r="C15" s="1064"/>
      <c r="D15" s="1064"/>
      <c r="E15" s="1064"/>
    </row>
    <row r="16" spans="1:9" ht="30" customHeight="1">
      <c r="A16" s="84" t="s">
        <v>355</v>
      </c>
      <c r="B16" s="1066"/>
      <c r="C16" s="1066"/>
      <c r="D16" s="1066"/>
      <c r="E16" s="1066"/>
    </row>
    <row r="17" spans="1:5" ht="30" customHeight="1">
      <c r="A17" s="84" t="s">
        <v>356</v>
      </c>
      <c r="B17" s="1066"/>
      <c r="C17" s="1066"/>
      <c r="D17" s="1066"/>
      <c r="E17" s="1066"/>
    </row>
    <row r="18" spans="1:5" ht="30" customHeight="1">
      <c r="A18" s="84" t="s">
        <v>357</v>
      </c>
      <c r="B18" s="1066"/>
      <c r="C18" s="1066"/>
      <c r="D18" s="1066"/>
      <c r="E18" s="1066"/>
    </row>
    <row r="19" spans="1:5" ht="30" customHeight="1">
      <c r="A19" s="42" t="s">
        <v>358</v>
      </c>
      <c r="B19" s="1066"/>
      <c r="C19" s="1066"/>
      <c r="D19" s="1066"/>
      <c r="E19" s="1066"/>
    </row>
    <row r="20" spans="1:5" ht="30" customHeight="1">
      <c r="A20" s="42" t="s">
        <v>76</v>
      </c>
      <c r="B20" s="1066"/>
      <c r="C20" s="1066"/>
      <c r="D20" s="1066"/>
      <c r="E20" s="1066"/>
    </row>
    <row r="21" spans="1:5" ht="30" customHeight="1">
      <c r="A21" s="42" t="s">
        <v>78</v>
      </c>
      <c r="B21" s="1066"/>
      <c r="C21" s="1066"/>
      <c r="D21" s="1066"/>
      <c r="E21" s="1066"/>
    </row>
    <row r="22" spans="1:5" ht="16.5" customHeight="1">
      <c r="A22" s="118"/>
    </row>
    <row r="23" spans="1:5" ht="27.95" customHeight="1">
      <c r="D23" s="37"/>
    </row>
    <row r="24" spans="1:5" ht="27.95" customHeight="1">
      <c r="A24" s="36" t="s">
        <v>7</v>
      </c>
      <c r="B24" s="67" t="str">
        <f>'Attach 3(JV)'!B24</f>
        <v>--</v>
      </c>
      <c r="D24" s="37" t="s">
        <v>5</v>
      </c>
      <c r="E24" s="231" t="str">
        <f>'Attach 3(JV)'!E24</f>
        <v/>
      </c>
    </row>
    <row r="25" spans="1:5" ht="27.95" customHeight="1">
      <c r="A25" s="36" t="s">
        <v>8</v>
      </c>
      <c r="B25" s="231" t="str">
        <f>'Attach 3(JV)'!B25</f>
        <v/>
      </c>
      <c r="D25" s="37" t="s">
        <v>6</v>
      </c>
      <c r="E25" s="23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A357207E-1929-4807-8B26-1156400CB069}" scale="115" showPageBreaks="1" showGridLines="0" fitToPage="1" printArea="1" state="hidden" view="pageBreakPreview" topLeftCell="A10">
      <selection activeCell="A15" sqref="A15:E15"/>
      <pageMargins left="0.75" right="0.63" top="0.57999999999999996" bottom="0.6" header="0.34" footer="0.35"/>
      <pageSetup scale="92" orientation="portrait" r:id="rId1"/>
      <headerFooter alignWithMargins="0">
        <oddFooter>&amp;R&amp;"Book Antiqua,Bold"&amp;8 Page &amp;P of &amp;N</oddFooter>
      </headerFooter>
    </customSheetView>
    <customSheetView guid="{C1218C05-AE11-4FF9-BD19-E4DE5F50EED5}" scale="115" showPageBreaks="1" showGridLines="0" fitToPage="1" printArea="1" state="hidden" view="pageBreakPreview" topLeftCell="A10">
      <selection activeCell="A15" sqref="A15:E15"/>
      <pageMargins left="0.75" right="0.63" top="0.57999999999999996" bottom="0.6" header="0.34" footer="0.35"/>
      <pageSetup scale="92" orientation="portrait" r:id="rId2"/>
      <headerFooter alignWithMargins="0">
        <oddFooter>&amp;R&amp;"Book Antiqua,Bold"&amp;8 Page &amp;P of &amp;N</oddFooter>
      </headerFooter>
    </customSheetView>
    <customSheetView guid="{4A390C3D-A443-4E7C-96F7-00F9D8821C75}" scale="115" showPageBreaks="1" showGridLines="0" fitToPage="1" printArea="1" state="hidden" view="pageBreakPreview" topLeftCell="A10">
      <selection activeCell="A15" sqref="A15:E15"/>
      <pageMargins left="0.75" right="0.63" top="0.57999999999999996" bottom="0.6" header="0.34" footer="0.35"/>
      <pageSetup scale="92"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F55A58F6-8771-45A6-8050-8FCA02572CBD}" scale="115" showPageBreaks="1" showGridLines="0" fitToPage="1" printArea="1" view="pageBreakPreview" topLeftCell="A10">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7307877B-3267-4265-93AC-223E8EA5C2D4}" scale="115" showPageBreaks="1" showGridLines="0" fitToPage="1" printArea="1" state="hidden" view="pageBreakPreview" topLeftCell="A10">
      <selection activeCell="A15" sqref="A15:E15"/>
      <pageMargins left="0.75" right="0.63" top="0.57999999999999996" bottom="0.6" header="0.34" footer="0.35"/>
      <pageSetup scale="92" orientation="portrait" r:id="rId31"/>
      <headerFooter alignWithMargins="0">
        <oddFooter>&amp;R&amp;"Book Antiqua,Bold"&amp;8 Page &amp;P of &amp;N</oddFooter>
      </headerFooter>
    </customSheetView>
    <customSheetView guid="{603AE1DC-E63E-4551-94D2-0F65AF5A6EB9}" scale="115" showPageBreaks="1" showGridLines="0" fitToPage="1" printArea="1" state="hidden" view="pageBreakPreview" topLeftCell="A10">
      <selection activeCell="A15" sqref="A15:E15"/>
      <pageMargins left="0.75" right="0.63" top="0.57999999999999996" bottom="0.6" header="0.34" footer="0.35"/>
      <pageSetup scale="92" orientation="portrait" r:id="rId32"/>
      <headerFooter alignWithMargins="0">
        <oddFooter>&amp;R&amp;"Book Antiqua,Bold"&amp;8 Page &amp;P of &amp;N</oddFooter>
      </headerFooter>
    </customSheetView>
    <customSheetView guid="{755059BA-25E7-41FA-8B08-4E8896A74652}" scale="115" showPageBreaks="1" showGridLines="0" fitToPage="1" printArea="1" state="hidden" view="pageBreakPreview" topLeftCell="A10">
      <selection activeCell="A15" sqref="A15:E15"/>
      <pageMargins left="0.75" right="0.63" top="0.57999999999999996" bottom="0.6" header="0.34" footer="0.35"/>
      <pageSetup scale="92" orientation="portrait" r:id="rId33"/>
      <headerFooter alignWithMargins="0">
        <oddFooter>&amp;R&amp;"Book Antiqua,Bold"&amp;8 Page &amp;P of &amp;N</oddFooter>
      </headerFooter>
    </customSheetView>
    <customSheetView guid="{84095E48-3D0C-4C37-AFC3-D901B044D459}" scale="115" showPageBreaks="1" showGridLines="0" fitToPage="1" printArea="1" state="hidden" view="pageBreakPreview" topLeftCell="A10">
      <selection activeCell="A15" sqref="A15:E15"/>
      <pageMargins left="0.75" right="0.63" top="0.57999999999999996" bottom="0.6" header="0.34" footer="0.35"/>
      <pageSetup scale="92" orientation="portrait" r:id="rId34"/>
      <headerFooter alignWithMargins="0">
        <oddFooter>&amp;R&amp;"Book Antiqua,Bold"&amp;8 Page &amp;P of &amp;N</oddFooter>
      </headerFooter>
    </customSheetView>
    <customSheetView guid="{BFF2140B-764F-4748-87BF-D344DBF8BA8D}" scale="115" showPageBreaks="1" showGridLines="0" fitToPage="1" printArea="1" state="hidden" view="pageBreakPreview" topLeftCell="A10">
      <selection activeCell="A15" sqref="A15:E15"/>
      <pageMargins left="0.75" right="0.63" top="0.57999999999999996" bottom="0.6" header="0.34" footer="0.35"/>
      <pageSetup scale="92"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zoomScaleNormal="100" zoomScaleSheetLayoutView="130" workbookViewId="0">
      <selection sqref="A1:E2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97" customFormat="1" ht="14.25">
      <c r="A1" s="1063" t="str">
        <f>'Attach 3(JV)'!A1</f>
        <v xml:space="preserve">Specification No. :NR1/NT/W-MISC/DOM/I00/25/10158
RFX-5002004643    </v>
      </c>
      <c r="B1" s="1063"/>
      <c r="C1" s="1063"/>
      <c r="D1" s="1073" t="str">
        <f>"Attachment-5 " &amp; 'Attach 3(JV)'!AT1</f>
        <v xml:space="preserve">Attachment-5 </v>
      </c>
      <c r="E1" s="1073"/>
      <c r="F1" s="596"/>
      <c r="G1" s="596"/>
      <c r="H1" s="596"/>
    </row>
    <row r="2" spans="1:9" ht="8.1" customHeight="1"/>
    <row r="3" spans="1:9" ht="27.75" customHeight="1">
      <c r="A3" s="760" t="str">
        <f>'Attach 3(JV)'!A3</f>
        <v>Retro fitment &amp; Reconditioning  of MSB &amp; ACDB panel (Auxiliary system) at Ballabgarh Substation</v>
      </c>
      <c r="B3" s="761"/>
      <c r="C3" s="761"/>
      <c r="D3" s="761"/>
      <c r="E3" s="761"/>
      <c r="F3" s="26"/>
      <c r="G3" s="27"/>
      <c r="H3" s="26"/>
    </row>
    <row r="4" spans="1:9" ht="42" hidden="1" customHeight="1">
      <c r="A4" s="28"/>
      <c r="H4" s="30"/>
      <c r="I4" s="11"/>
    </row>
    <row r="5" spans="1:9" ht="20.100000000000001" customHeight="1">
      <c r="A5" s="780" t="s">
        <v>363</v>
      </c>
      <c r="B5" s="780"/>
      <c r="C5" s="780"/>
      <c r="D5" s="780"/>
      <c r="E5" s="780"/>
      <c r="F5" s="31"/>
      <c r="H5" s="30"/>
      <c r="I5" s="11"/>
    </row>
    <row r="6" spans="1:9" ht="8.1" customHeight="1">
      <c r="A6" s="32"/>
      <c r="H6" s="30"/>
      <c r="I6" s="11"/>
    </row>
    <row r="7" spans="1:9" ht="20.100000000000001" customHeight="1">
      <c r="A7" s="33" t="str">
        <f>'Attach 3(JV)'!A7</f>
        <v xml:space="preserve">Bidder’s Name and Address </v>
      </c>
      <c r="B7" s="32"/>
      <c r="C7" s="32"/>
      <c r="D7" s="15" t="str">
        <f>'Attach 3(JV)'!E7</f>
        <v>To:</v>
      </c>
      <c r="H7" s="30"/>
      <c r="I7" s="11"/>
    </row>
    <row r="8" spans="1:9" ht="36" customHeight="1">
      <c r="A8" s="786" t="str">
        <f>'Attach 3(JV)'!A8</f>
        <v/>
      </c>
      <c r="B8" s="786"/>
      <c r="C8" s="786"/>
      <c r="D8" s="12" t="str">
        <f>'Attach 3(JV)'!E8</f>
        <v>Contract &amp; Materials</v>
      </c>
      <c r="H8" s="30"/>
      <c r="I8" s="11"/>
    </row>
    <row r="9" spans="1:9" ht="20.100000000000001" customHeight="1">
      <c r="A9" s="13" t="s">
        <v>346</v>
      </c>
      <c r="B9" s="783">
        <f>'Attach 3(JV)'!B9</f>
        <v>0</v>
      </c>
      <c r="C9" s="783"/>
      <c r="D9" s="12" t="str">
        <f>'Attach 3(JV)'!E9</f>
        <v>Power Grid Corporation of India Ltd.,</v>
      </c>
      <c r="H9" s="30"/>
      <c r="I9" s="11"/>
    </row>
    <row r="10" spans="1:9" ht="20.100000000000001" customHeight="1">
      <c r="A10" s="13" t="s">
        <v>347</v>
      </c>
      <c r="B10" s="783">
        <f>'Attach 3(JV)'!B10</f>
        <v>0</v>
      </c>
      <c r="C10" s="783"/>
      <c r="D10" s="12" t="str">
        <f>'Attach 3(JV)'!E10</f>
        <v>Northern Region-I, Reagional Headquarter</v>
      </c>
      <c r="H10" s="30"/>
      <c r="I10" s="11"/>
    </row>
    <row r="11" spans="1:9" ht="20.100000000000001" customHeight="1">
      <c r="B11" s="783">
        <f>'Attach 3(JV)'!B11</f>
        <v>0</v>
      </c>
      <c r="C11" s="783"/>
      <c r="D11" s="12" t="str">
        <f>'Attach 3(JV)'!E11</f>
        <v>SCO Bay No. 5 to 10, Sector- 16 A</v>
      </c>
    </row>
    <row r="12" spans="1:9" ht="17.25" customHeight="1">
      <c r="A12" s="32"/>
      <c r="B12" s="783">
        <f>'Attach 3(JV)'!B12</f>
        <v>0</v>
      </c>
      <c r="C12" s="783"/>
      <c r="D12" s="12"/>
    </row>
    <row r="13" spans="1:9" ht="20.100000000000001" customHeight="1">
      <c r="A13" s="29" t="s">
        <v>341</v>
      </c>
    </row>
    <row r="14" spans="1:9" ht="45.75" customHeight="1">
      <c r="A14" s="1058" t="s">
        <v>364</v>
      </c>
      <c r="B14" s="1058"/>
      <c r="C14" s="1058"/>
      <c r="D14" s="1058"/>
      <c r="E14" s="1058"/>
      <c r="F14" s="34"/>
      <c r="G14" s="34"/>
      <c r="H14" s="34"/>
    </row>
    <row r="15" spans="1:9" ht="32.1" customHeight="1">
      <c r="A15" s="1068" t="s">
        <v>344</v>
      </c>
      <c r="B15" s="1068" t="s">
        <v>361</v>
      </c>
      <c r="C15" s="1068" t="s">
        <v>365</v>
      </c>
      <c r="D15" s="1070" t="s">
        <v>366</v>
      </c>
      <c r="E15" s="1071"/>
      <c r="F15" s="34"/>
      <c r="G15" s="34"/>
      <c r="H15" s="34"/>
    </row>
    <row r="16" spans="1:9" ht="19.5" customHeight="1">
      <c r="A16" s="1069"/>
      <c r="B16" s="1069"/>
      <c r="C16" s="1069"/>
      <c r="D16" s="44" t="s">
        <v>367</v>
      </c>
      <c r="E16" s="44" t="s">
        <v>368</v>
      </c>
      <c r="F16" s="34"/>
      <c r="G16" s="34"/>
      <c r="H16" s="34"/>
    </row>
    <row r="17" spans="1:8" ht="21.95" customHeight="1">
      <c r="A17" s="114">
        <v>1</v>
      </c>
      <c r="B17" s="244"/>
      <c r="C17" s="244"/>
      <c r="D17" s="244"/>
      <c r="E17" s="244"/>
      <c r="F17" s="34"/>
      <c r="G17" s="34"/>
      <c r="H17" s="34"/>
    </row>
    <row r="18" spans="1:8" ht="21.95" customHeight="1">
      <c r="A18" s="115">
        <v>2</v>
      </c>
      <c r="B18" s="244"/>
      <c r="C18" s="244"/>
      <c r="D18" s="244"/>
      <c r="E18" s="244"/>
      <c r="F18" s="34"/>
      <c r="G18" s="34"/>
      <c r="H18" s="34"/>
    </row>
    <row r="19" spans="1:8" ht="21.95" customHeight="1">
      <c r="A19" s="115">
        <v>3</v>
      </c>
      <c r="B19" s="244"/>
      <c r="C19" s="244"/>
      <c r="D19" s="244"/>
      <c r="E19" s="244"/>
      <c r="F19" s="34"/>
      <c r="G19" s="34"/>
      <c r="H19" s="34"/>
    </row>
    <row r="20" spans="1:8" ht="21.95" customHeight="1">
      <c r="A20" s="115">
        <v>4</v>
      </c>
      <c r="B20" s="244"/>
      <c r="C20" s="244"/>
      <c r="D20" s="244"/>
      <c r="E20" s="244"/>
      <c r="F20" s="176"/>
      <c r="G20" s="176"/>
      <c r="H20" s="178" t="b">
        <v>0</v>
      </c>
    </row>
    <row r="21" spans="1:8" ht="21.95" customHeight="1">
      <c r="A21" s="116">
        <v>5</v>
      </c>
      <c r="B21" s="244"/>
      <c r="C21" s="244"/>
      <c r="D21" s="244"/>
      <c r="E21" s="244"/>
      <c r="F21" s="176"/>
      <c r="G21" s="176"/>
      <c r="H21" s="177"/>
    </row>
    <row r="22" spans="1:8" ht="18" customHeight="1">
      <c r="A22" s="174"/>
      <c r="B22" s="175"/>
      <c r="C22" s="175"/>
      <c r="D22" s="175"/>
      <c r="E22" s="175"/>
      <c r="F22" s="167"/>
      <c r="G22" s="167"/>
      <c r="H22" s="168"/>
    </row>
    <row r="23" spans="1:8" ht="9" customHeight="1">
      <c r="A23" s="95"/>
      <c r="B23" s="100"/>
      <c r="C23" s="100"/>
      <c r="D23" s="100"/>
      <c r="E23" s="100"/>
      <c r="F23" s="167"/>
      <c r="G23" s="167"/>
      <c r="H23" s="168"/>
    </row>
    <row r="24" spans="1:8" ht="38.25" customHeight="1">
      <c r="A24" s="1074" t="s">
        <v>513</v>
      </c>
      <c r="B24" s="1075"/>
      <c r="C24" s="1075"/>
      <c r="D24" s="1075"/>
      <c r="E24" s="1075"/>
      <c r="F24" s="167"/>
      <c r="G24" s="167"/>
      <c r="H24" s="168"/>
    </row>
    <row r="25" spans="1:8" ht="54.75" customHeight="1">
      <c r="A25" s="1072" t="s">
        <v>79</v>
      </c>
      <c r="B25" s="1072"/>
      <c r="C25" s="1072"/>
      <c r="D25" s="1072"/>
      <c r="E25" s="1072"/>
      <c r="F25" s="167"/>
      <c r="G25" s="167"/>
      <c r="H25" s="168"/>
    </row>
    <row r="26" spans="1:8" ht="32.1" customHeight="1">
      <c r="A26" s="1068" t="s">
        <v>344</v>
      </c>
      <c r="B26" s="1068" t="s">
        <v>361</v>
      </c>
      <c r="C26" s="1068" t="s">
        <v>95</v>
      </c>
      <c r="D26" s="1070" t="s">
        <v>96</v>
      </c>
      <c r="E26" s="1071"/>
      <c r="F26" s="34"/>
      <c r="G26" s="34"/>
      <c r="H26" s="34"/>
    </row>
    <row r="27" spans="1:8" ht="22.5" customHeight="1">
      <c r="A27" s="1069"/>
      <c r="B27" s="1069"/>
      <c r="C27" s="1069"/>
      <c r="D27" s="44" t="s">
        <v>97</v>
      </c>
      <c r="E27" s="44" t="s">
        <v>98</v>
      </c>
      <c r="F27" s="34"/>
      <c r="G27" s="34"/>
      <c r="H27" s="34"/>
    </row>
    <row r="28" spans="1:8" ht="21.95" customHeight="1">
      <c r="A28" s="166">
        <v>1</v>
      </c>
      <c r="B28" s="243"/>
      <c r="C28" s="243"/>
      <c r="D28" s="243"/>
      <c r="E28" s="243"/>
      <c r="F28" s="34"/>
      <c r="G28" s="34"/>
      <c r="H28" s="34"/>
    </row>
    <row r="29" spans="1:8" ht="21.95" customHeight="1">
      <c r="A29" s="166">
        <v>2</v>
      </c>
      <c r="B29" s="243"/>
      <c r="C29" s="243"/>
      <c r="D29" s="243"/>
      <c r="E29" s="243"/>
    </row>
    <row r="30" spans="1:8" ht="21.95" customHeight="1">
      <c r="A30" s="116">
        <v>3</v>
      </c>
      <c r="B30" s="243"/>
      <c r="C30" s="243"/>
      <c r="D30" s="243"/>
      <c r="E30" s="243"/>
    </row>
    <row r="31" spans="1:8" ht="3.75" customHeight="1">
      <c r="A31" s="143"/>
      <c r="B31" s="143"/>
      <c r="C31" s="143"/>
      <c r="D31" s="143"/>
      <c r="E31" s="143"/>
      <c r="F31" s="34"/>
      <c r="G31" s="34"/>
      <c r="H31" s="34"/>
    </row>
    <row r="32" spans="1:8" ht="11.25" customHeight="1">
      <c r="C32" s="37"/>
      <c r="F32" s="34"/>
      <c r="G32" s="34"/>
      <c r="H32" s="34"/>
    </row>
    <row r="33" spans="1:5" ht="15.95" customHeight="1">
      <c r="A33" s="36" t="s">
        <v>7</v>
      </c>
      <c r="B33" s="67" t="str">
        <f>'Attach 3(JV)'!B24</f>
        <v>--</v>
      </c>
      <c r="D33" s="37" t="s">
        <v>5</v>
      </c>
      <c r="E33" s="231" t="str">
        <f>'Attach 3(JV)'!E24</f>
        <v/>
      </c>
    </row>
    <row r="34" spans="1:5" ht="15.95" customHeight="1">
      <c r="A34" s="36" t="s">
        <v>8</v>
      </c>
      <c r="B34" s="231" t="str">
        <f>'Attach 3(JV)'!B25</f>
        <v/>
      </c>
      <c r="D34" s="37" t="s">
        <v>6</v>
      </c>
      <c r="E34" s="231" t="str">
        <f>'Attach 3(JV)'!E25</f>
        <v/>
      </c>
    </row>
    <row r="35" spans="1:5" ht="15.95" customHeight="1">
      <c r="A35" s="25"/>
      <c r="B35" s="25"/>
      <c r="C35" s="37"/>
      <c r="D35" s="25"/>
      <c r="E35" s="25"/>
    </row>
    <row r="36" spans="1:5" ht="20.100000000000001" customHeight="1">
      <c r="A36" s="21" t="str">
        <f>A1</f>
        <v xml:space="preserve">Specification No. :NR1/NT/W-MISC/DOM/I00/25/10158
RFX-5002004643    </v>
      </c>
      <c r="B36" s="22"/>
      <c r="C36" s="22"/>
      <c r="D36" s="22"/>
      <c r="E36" s="41" t="str">
        <f>"Annexure I to " &amp;D1</f>
        <v xml:space="preserve">Annexure I to Attachment-5 </v>
      </c>
    </row>
    <row r="37" spans="1:5" ht="18" customHeight="1">
      <c r="A37" s="38"/>
    </row>
    <row r="38" spans="1:5" ht="18" customHeight="1">
      <c r="A38" s="1067" t="s">
        <v>363</v>
      </c>
      <c r="B38" s="1067"/>
      <c r="C38" s="1067"/>
      <c r="D38" s="1067"/>
      <c r="E38" s="1067"/>
    </row>
    <row r="39" spans="1:5" ht="18" customHeight="1"/>
    <row r="40" spans="1:5" ht="42" customHeight="1">
      <c r="A40" s="1078" t="s">
        <v>344</v>
      </c>
      <c r="B40" s="1080" t="s">
        <v>361</v>
      </c>
      <c r="C40" s="1080" t="s">
        <v>365</v>
      </c>
      <c r="D40" s="1070" t="s">
        <v>366</v>
      </c>
      <c r="E40" s="1071"/>
    </row>
    <row r="41" spans="1:5" ht="23.25" customHeight="1">
      <c r="A41" s="1079"/>
      <c r="B41" s="1081"/>
      <c r="C41" s="1081"/>
      <c r="D41" s="44" t="s">
        <v>367</v>
      </c>
      <c r="E41" s="44" t="s">
        <v>368</v>
      </c>
    </row>
    <row r="42" spans="1:5" ht="18" customHeight="1">
      <c r="A42" s="144"/>
      <c r="B42" s="144"/>
      <c r="C42" s="144"/>
      <c r="D42" s="144"/>
      <c r="E42" s="144"/>
    </row>
    <row r="43" spans="1:5" ht="18" customHeight="1">
      <c r="A43" s="144"/>
      <c r="B43" s="144"/>
      <c r="C43" s="144"/>
      <c r="D43" s="144"/>
      <c r="E43" s="144"/>
    </row>
    <row r="44" spans="1:5" ht="18" customHeight="1">
      <c r="A44" s="144"/>
      <c r="B44" s="144"/>
      <c r="C44" s="144"/>
      <c r="D44" s="144"/>
      <c r="E44" s="144"/>
    </row>
    <row r="45" spans="1:5" ht="18" customHeight="1">
      <c r="A45" s="144"/>
      <c r="B45" s="144"/>
      <c r="C45" s="144"/>
      <c r="D45" s="144"/>
      <c r="E45" s="144"/>
    </row>
    <row r="46" spans="1:5" ht="18" customHeight="1">
      <c r="A46" s="144"/>
      <c r="B46" s="144"/>
      <c r="C46" s="144"/>
      <c r="D46" s="144"/>
      <c r="E46" s="144"/>
    </row>
    <row r="47" spans="1:5" ht="18" customHeight="1">
      <c r="A47" s="144"/>
      <c r="B47" s="144"/>
      <c r="C47" s="144"/>
      <c r="D47" s="144"/>
      <c r="E47" s="144"/>
    </row>
    <row r="48" spans="1:5" ht="18" customHeight="1">
      <c r="A48" s="144"/>
      <c r="B48" s="144"/>
      <c r="C48" s="144"/>
      <c r="D48" s="144"/>
      <c r="E48" s="144"/>
    </row>
    <row r="49" spans="1:5" ht="18" customHeight="1">
      <c r="A49" s="144"/>
      <c r="B49" s="144"/>
      <c r="C49" s="144"/>
      <c r="D49" s="144"/>
      <c r="E49" s="144"/>
    </row>
    <row r="50" spans="1:5" ht="18" customHeight="1">
      <c r="A50" s="144"/>
      <c r="B50" s="144"/>
      <c r="C50" s="144"/>
      <c r="D50" s="144"/>
      <c r="E50" s="144"/>
    </row>
    <row r="51" spans="1:5" ht="18" customHeight="1">
      <c r="A51" s="144"/>
      <c r="B51" s="144"/>
      <c r="C51" s="144"/>
      <c r="D51" s="144"/>
      <c r="E51" s="144"/>
    </row>
    <row r="52" spans="1:5" ht="18" customHeight="1">
      <c r="A52" s="144"/>
      <c r="B52" s="144"/>
      <c r="C52" s="144"/>
      <c r="D52" s="144"/>
      <c r="E52" s="144"/>
    </row>
    <row r="53" spans="1:5" ht="18" customHeight="1">
      <c r="A53" s="144"/>
      <c r="B53" s="144"/>
      <c r="C53" s="144"/>
      <c r="D53" s="144"/>
      <c r="E53" s="144"/>
    </row>
    <row r="54" spans="1:5" ht="18" customHeight="1">
      <c r="A54" s="144"/>
      <c r="B54" s="144"/>
      <c r="C54" s="144"/>
      <c r="D54" s="144"/>
      <c r="E54" s="144"/>
    </row>
    <row r="55" spans="1:5" ht="18" customHeight="1">
      <c r="A55" s="144"/>
      <c r="B55" s="144"/>
      <c r="C55" s="144"/>
      <c r="D55" s="144"/>
      <c r="E55" s="144"/>
    </row>
    <row r="56" spans="1:5" ht="18" customHeight="1">
      <c r="A56" s="144"/>
      <c r="B56" s="144"/>
      <c r="C56" s="144"/>
      <c r="D56" s="144"/>
      <c r="E56" s="144"/>
    </row>
    <row r="57" spans="1:5" ht="18" customHeight="1">
      <c r="A57" s="144"/>
      <c r="B57" s="144"/>
      <c r="C57" s="144"/>
      <c r="D57" s="144"/>
      <c r="E57" s="144"/>
    </row>
    <row r="58" spans="1:5" ht="18" customHeight="1">
      <c r="A58" s="144"/>
      <c r="B58" s="144"/>
      <c r="C58" s="144"/>
      <c r="D58" s="144"/>
      <c r="E58" s="144"/>
    </row>
    <row r="59" spans="1:5" ht="18" customHeight="1">
      <c r="A59" s="144"/>
      <c r="B59" s="144"/>
      <c r="C59" s="144"/>
      <c r="D59" s="144"/>
      <c r="E59" s="144"/>
    </row>
    <row r="60" spans="1:5" ht="18" customHeight="1">
      <c r="A60" s="144"/>
      <c r="B60" s="144"/>
      <c r="C60" s="144"/>
      <c r="D60" s="144"/>
      <c r="E60" s="144"/>
    </row>
    <row r="61" spans="1:5" ht="18" customHeight="1">
      <c r="A61" s="144"/>
      <c r="B61" s="144"/>
      <c r="C61" s="144"/>
      <c r="D61" s="144"/>
      <c r="E61" s="144"/>
    </row>
    <row r="62" spans="1:5" ht="18" customHeight="1">
      <c r="A62" s="144"/>
      <c r="B62" s="144"/>
      <c r="C62" s="144"/>
      <c r="D62" s="144"/>
      <c r="E62" s="144"/>
    </row>
    <row r="63" spans="1:5" ht="18" customHeight="1">
      <c r="A63" s="144"/>
      <c r="B63" s="144"/>
      <c r="C63" s="144"/>
      <c r="D63" s="144"/>
      <c r="E63" s="144"/>
    </row>
    <row r="64" spans="1:5" ht="18" customHeight="1">
      <c r="A64" s="144"/>
      <c r="B64" s="144"/>
      <c r="C64" s="144"/>
      <c r="D64" s="144"/>
      <c r="E64" s="144"/>
    </row>
    <row r="65" spans="1:5" ht="18" customHeight="1">
      <c r="A65" s="144"/>
      <c r="B65" s="144"/>
      <c r="C65" s="144"/>
      <c r="D65" s="144"/>
      <c r="E65" s="144"/>
    </row>
    <row r="66" spans="1:5" ht="18" customHeight="1">
      <c r="A66" s="144"/>
      <c r="B66" s="144"/>
      <c r="C66" s="144"/>
      <c r="D66" s="144"/>
      <c r="E66" s="144"/>
    </row>
    <row r="67" spans="1:5" ht="18" customHeight="1">
      <c r="A67" s="145"/>
      <c r="B67" s="145"/>
      <c r="C67" s="145"/>
      <c r="D67" s="145"/>
      <c r="E67" s="145"/>
    </row>
    <row r="68" spans="1:5" ht="18" customHeight="1"/>
    <row r="69" spans="1:5" ht="24" customHeight="1">
      <c r="C69" s="37"/>
    </row>
    <row r="70" spans="1:5" ht="24" customHeight="1">
      <c r="A70" s="36" t="s">
        <v>7</v>
      </c>
      <c r="B70" s="67" t="str">
        <f>B33</f>
        <v>--</v>
      </c>
      <c r="C70" s="37" t="s">
        <v>5</v>
      </c>
      <c r="D70" s="231" t="str">
        <f>E33</f>
        <v/>
      </c>
    </row>
    <row r="71" spans="1:5" ht="24" customHeight="1">
      <c r="A71" s="36" t="s">
        <v>8</v>
      </c>
      <c r="B71" s="236" t="str">
        <f>B34</f>
        <v/>
      </c>
      <c r="C71" s="37" t="s">
        <v>6</v>
      </c>
      <c r="D71" s="231" t="str">
        <f>E34</f>
        <v/>
      </c>
    </row>
    <row r="72" spans="1:5" ht="24" customHeight="1">
      <c r="A72" s="36"/>
      <c r="B72" s="67"/>
      <c r="C72" s="37"/>
      <c r="D72" s="39"/>
    </row>
    <row r="73" spans="1:5" ht="20.100000000000001" customHeight="1">
      <c r="A73" s="21" t="str">
        <f>A1</f>
        <v xml:space="preserve">Specification No. :NR1/NT/W-MISC/DOM/I00/25/10158
RFX-5002004643    </v>
      </c>
      <c r="B73" s="22"/>
      <c r="C73" s="22"/>
      <c r="D73" s="22"/>
      <c r="E73" s="41" t="str">
        <f>E36</f>
        <v xml:space="preserve">Annexure I to Attachment-5 </v>
      </c>
    </row>
    <row r="74" spans="1:5" ht="18" customHeight="1">
      <c r="A74" s="38"/>
    </row>
    <row r="75" spans="1:5" ht="18" customHeight="1">
      <c r="A75" s="1067" t="s">
        <v>363</v>
      </c>
      <c r="B75" s="1067"/>
      <c r="C75" s="1067"/>
      <c r="D75" s="1067"/>
      <c r="E75" s="1067"/>
    </row>
    <row r="76" spans="1:5" ht="18" customHeight="1"/>
    <row r="77" spans="1:5" ht="37.5" customHeight="1">
      <c r="A77" s="1078" t="s">
        <v>344</v>
      </c>
      <c r="B77" s="1080" t="s">
        <v>361</v>
      </c>
      <c r="C77" s="1080" t="s">
        <v>366</v>
      </c>
      <c r="D77" s="1076" t="s">
        <v>366</v>
      </c>
      <c r="E77" s="1077"/>
    </row>
    <row r="78" spans="1:5" ht="24" customHeight="1">
      <c r="A78" s="1079"/>
      <c r="B78" s="1082"/>
      <c r="C78" s="1082"/>
      <c r="D78" s="46" t="s">
        <v>367</v>
      </c>
      <c r="E78" s="46" t="s">
        <v>368</v>
      </c>
    </row>
    <row r="79" spans="1:5" ht="18" customHeight="1">
      <c r="A79" s="144"/>
      <c r="B79" s="144"/>
      <c r="C79" s="144"/>
      <c r="D79" s="144"/>
      <c r="E79" s="144"/>
    </row>
    <row r="80" spans="1:5" ht="18" customHeight="1">
      <c r="A80" s="144"/>
      <c r="B80" s="144"/>
      <c r="C80" s="144"/>
      <c r="D80" s="144"/>
      <c r="E80" s="144"/>
    </row>
    <row r="81" spans="1:5" ht="18" customHeight="1">
      <c r="A81" s="144"/>
      <c r="B81" s="144"/>
      <c r="C81" s="144"/>
      <c r="D81" s="144"/>
      <c r="E81" s="144"/>
    </row>
    <row r="82" spans="1:5" ht="18" customHeight="1">
      <c r="A82" s="144"/>
      <c r="B82" s="144"/>
      <c r="C82" s="144"/>
      <c r="D82" s="144"/>
      <c r="E82" s="144"/>
    </row>
    <row r="83" spans="1:5" ht="18" customHeight="1">
      <c r="A83" s="144"/>
      <c r="B83" s="144"/>
      <c r="C83" s="144"/>
      <c r="D83" s="144"/>
      <c r="E83" s="144"/>
    </row>
    <row r="84" spans="1:5" ht="18" customHeight="1">
      <c r="A84" s="144"/>
      <c r="B84" s="144"/>
      <c r="C84" s="144"/>
      <c r="D84" s="144"/>
      <c r="E84" s="144"/>
    </row>
    <row r="85" spans="1:5" ht="18" customHeight="1">
      <c r="A85" s="144"/>
      <c r="B85" s="144"/>
      <c r="C85" s="144"/>
      <c r="D85" s="144"/>
      <c r="E85" s="144"/>
    </row>
    <row r="86" spans="1:5" ht="18" customHeight="1">
      <c r="A86" s="144"/>
      <c r="B86" s="144"/>
      <c r="C86" s="144"/>
      <c r="D86" s="144"/>
      <c r="E86" s="144"/>
    </row>
    <row r="87" spans="1:5" ht="18" customHeight="1">
      <c r="A87" s="144"/>
      <c r="B87" s="144"/>
      <c r="C87" s="144"/>
      <c r="D87" s="144"/>
      <c r="E87" s="144"/>
    </row>
    <row r="88" spans="1:5" ht="18" customHeight="1">
      <c r="A88" s="144"/>
      <c r="B88" s="144"/>
      <c r="C88" s="144"/>
      <c r="D88" s="144"/>
      <c r="E88" s="144"/>
    </row>
    <row r="89" spans="1:5" ht="18" customHeight="1">
      <c r="A89" s="144"/>
      <c r="B89" s="144"/>
      <c r="C89" s="144"/>
      <c r="D89" s="144"/>
      <c r="E89" s="144"/>
    </row>
    <row r="90" spans="1:5" ht="18" customHeight="1">
      <c r="A90" s="144"/>
      <c r="B90" s="144"/>
      <c r="C90" s="144"/>
      <c r="D90" s="144"/>
      <c r="E90" s="144"/>
    </row>
    <row r="91" spans="1:5" ht="18" customHeight="1">
      <c r="A91" s="144"/>
      <c r="B91" s="144"/>
      <c r="C91" s="144"/>
      <c r="D91" s="144"/>
      <c r="E91" s="144"/>
    </row>
    <row r="92" spans="1:5" ht="18" customHeight="1">
      <c r="A92" s="144"/>
      <c r="B92" s="144"/>
      <c r="C92" s="144"/>
      <c r="D92" s="144"/>
      <c r="E92" s="144"/>
    </row>
    <row r="93" spans="1:5" ht="18" customHeight="1">
      <c r="A93" s="144"/>
      <c r="B93" s="144"/>
      <c r="C93" s="144"/>
      <c r="D93" s="144"/>
      <c r="E93" s="144"/>
    </row>
    <row r="94" spans="1:5" ht="18" customHeight="1">
      <c r="A94" s="144"/>
      <c r="B94" s="144"/>
      <c r="C94" s="144"/>
      <c r="D94" s="144"/>
      <c r="E94" s="144"/>
    </row>
    <row r="95" spans="1:5" ht="18" customHeight="1">
      <c r="A95" s="144"/>
      <c r="B95" s="144"/>
      <c r="C95" s="144"/>
      <c r="D95" s="144"/>
      <c r="E95" s="144"/>
    </row>
    <row r="96" spans="1:5" ht="18" customHeight="1">
      <c r="A96" s="144"/>
      <c r="B96" s="144"/>
      <c r="C96" s="144"/>
      <c r="D96" s="144"/>
      <c r="E96" s="144"/>
    </row>
    <row r="97" spans="1:5" ht="18" customHeight="1">
      <c r="A97" s="144"/>
      <c r="B97" s="144"/>
      <c r="C97" s="144"/>
      <c r="D97" s="144"/>
      <c r="E97" s="144"/>
    </row>
    <row r="98" spans="1:5" ht="18" customHeight="1">
      <c r="A98" s="144"/>
      <c r="B98" s="144"/>
      <c r="C98" s="144"/>
      <c r="D98" s="144"/>
      <c r="E98" s="144"/>
    </row>
    <row r="99" spans="1:5" ht="18" customHeight="1">
      <c r="A99" s="144"/>
      <c r="B99" s="144"/>
      <c r="C99" s="144"/>
      <c r="D99" s="144"/>
      <c r="E99" s="144"/>
    </row>
    <row r="100" spans="1:5" ht="18" customHeight="1">
      <c r="A100" s="144"/>
      <c r="B100" s="144"/>
      <c r="C100" s="144"/>
      <c r="D100" s="144"/>
      <c r="E100" s="144"/>
    </row>
    <row r="101" spans="1:5" ht="18" customHeight="1">
      <c r="A101" s="144"/>
      <c r="B101" s="144"/>
      <c r="C101" s="144"/>
      <c r="D101" s="144"/>
      <c r="E101" s="144"/>
    </row>
    <row r="102" spans="1:5" ht="18" customHeight="1">
      <c r="A102" s="144"/>
      <c r="B102" s="144"/>
      <c r="C102" s="144"/>
      <c r="D102" s="144"/>
      <c r="E102" s="144"/>
    </row>
    <row r="103" spans="1:5" ht="18" customHeight="1">
      <c r="A103" s="144"/>
      <c r="B103" s="144"/>
      <c r="C103" s="144"/>
      <c r="D103" s="144"/>
      <c r="E103" s="144"/>
    </row>
    <row r="104" spans="1:5" ht="18" customHeight="1">
      <c r="A104" s="145"/>
      <c r="B104" s="145"/>
      <c r="C104" s="145"/>
      <c r="D104" s="145"/>
      <c r="E104" s="145"/>
    </row>
    <row r="105" spans="1:5" ht="18" customHeight="1"/>
    <row r="106" spans="1:5" ht="24" customHeight="1">
      <c r="C106" s="37"/>
    </row>
    <row r="107" spans="1:5" ht="24" customHeight="1">
      <c r="A107" s="36" t="s">
        <v>7</v>
      </c>
      <c r="B107" s="67" t="str">
        <f>B70</f>
        <v>--</v>
      </c>
      <c r="C107" s="37" t="s">
        <v>5</v>
      </c>
      <c r="D107" s="231" t="str">
        <f>D70</f>
        <v/>
      </c>
    </row>
    <row r="108" spans="1:5" ht="24" customHeight="1">
      <c r="A108" s="36" t="s">
        <v>8</v>
      </c>
      <c r="B108" s="236" t="str">
        <f>B71</f>
        <v/>
      </c>
      <c r="C108" s="37" t="s">
        <v>6</v>
      </c>
      <c r="D108" s="231" t="str">
        <f>D71</f>
        <v/>
      </c>
    </row>
    <row r="109" spans="1:5" ht="24" customHeight="1">
      <c r="A109" s="25"/>
      <c r="B109" s="25"/>
      <c r="C109" s="37"/>
      <c r="D109" s="25"/>
      <c r="E109" s="25"/>
    </row>
    <row r="110" spans="1:5" ht="33" customHeight="1">
      <c r="D110" s="37"/>
    </row>
  </sheetData>
  <sheetProtection password="CF7A" sheet="1" objects="1" scenarios="1" formatColumns="0" formatRows="0" selectLockedCells="1"/>
  <customSheetViews>
    <customSheetView guid="{A357207E-1929-4807-8B26-1156400CB069}" showGridLines="0" fitToPage="1" hiddenRows="1" hiddenColumns="1">
      <selection sqref="A1:E23"/>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C1218C05-AE11-4FF9-BD19-E4DE5F50EED5}" scale="130" showPageBreaks="1" showGridLines="0" fitToPage="1" printArea="1" hiddenRows="1" hiddenColumns="1" view="pageBreakPreview" topLeftCell="A23">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A390C3D-A443-4E7C-96F7-00F9D8821C75}"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55A58F6-8771-45A6-8050-8FCA02572CBD}"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8"/>
      <headerFooter alignWithMargins="0">
        <oddFooter>&amp;R&amp;"Book Antiqua,Bold"&amp;8 Page &amp;P of &amp;N</oddFooter>
      </headerFooter>
    </customSheetView>
    <customSheetView guid="{A5BACB31-2B47-452B-A3BC-6D55695B550C}" scale="130" showPageBreaks="1" showGridLines="0" fitToPage="1" printArea="1" hiddenRows="1" hiddenColumns="1" view="pageBreakPreview" topLeftCell="A29">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F0FF5142-7780-4756-8308-9B225355DAF6}" scale="130" showPageBreaks="1" showGridLines="0" fitToPage="1" printArea="1" hiddenRows="1" hiddenColumns="1" view="pageBreakPreview">
      <selection activeCell="D20" sqref="D20"/>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7307877B-3267-4265-93AC-223E8EA5C2D4}" scale="130" showPageBreaks="1" showGridLines="0" fitToPage="1" printArea="1" hiddenRows="1" hiddenColumns="1" view="pageBreakPreview" topLeftCell="A6">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603AE1DC-E63E-4551-94D2-0F65AF5A6EB9}" scale="13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755059BA-25E7-41FA-8B08-4E8896A74652}" showGridLines="0" fitToPage="1" hiddenRows="1" hiddenColumns="1">
      <selection activeCell="D11" sqref="D11:G11"/>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84095E48-3D0C-4C37-AFC3-D901B044D459}" showGridLines="0" fitToPage="1" hiddenRows="1" hiddenColumns="1">
      <selection activeCell="D11" sqref="D11:G11"/>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BFF2140B-764F-4748-87BF-D344DBF8BA8D}" showGridLines="0" fitToPage="1" hiddenRows="1" hiddenColumns="1">
      <selection sqref="A1:E23"/>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609600</xdr:colOff>
                    <xdr:row>20</xdr:row>
                    <xdr:rowOff>171450</xdr:rowOff>
                  </from>
                  <to>
                    <xdr:col>4</xdr:col>
                    <xdr:colOff>809625</xdr:colOff>
                    <xdr:row>22</xdr:row>
                    <xdr:rowOff>66675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zoomScaleNormal="100" zoomScaleSheetLayoutView="115" workbookViewId="0">
      <selection sqref="A1:E23"/>
    </sheetView>
  </sheetViews>
  <sheetFormatPr defaultColWidth="9.140625" defaultRowHeight="15.75"/>
  <cols>
    <col min="1" max="1" width="12.140625" style="304" customWidth="1"/>
    <col min="2" max="2" width="28.5703125" style="304" customWidth="1"/>
    <col min="3" max="3" width="36.7109375" style="304" customWidth="1"/>
    <col min="4" max="4" width="15" style="304" customWidth="1"/>
    <col min="5" max="5" width="26" style="304" customWidth="1"/>
    <col min="6" max="7" width="9.140625" style="304"/>
    <col min="8" max="8" width="10.42578125" style="304" hidden="1" customWidth="1"/>
    <col min="9" max="16384" width="9.140625" style="305"/>
  </cols>
  <sheetData>
    <row r="1" spans="1:9" s="349" customFormat="1" ht="24.75" customHeight="1">
      <c r="A1" s="615" t="str">
        <f>'Attach 3(JV)'!A1</f>
        <v xml:space="preserve">Specification No. :NR1/NT/W-MISC/DOM/I00/25/10158
RFX-5002004643    </v>
      </c>
      <c r="B1" s="616"/>
      <c r="C1" s="616"/>
      <c r="D1" s="616"/>
      <c r="E1" s="617" t="s">
        <v>539</v>
      </c>
      <c r="F1" s="618"/>
      <c r="G1" s="618"/>
      <c r="H1" s="618"/>
    </row>
    <row r="2" spans="1:9" ht="8.1" customHeight="1"/>
    <row r="3" spans="1:9" ht="33.75" customHeight="1">
      <c r="A3" s="760" t="str">
        <f>'Attach 3(JV)'!A3</f>
        <v>Retro fitment &amp; Reconditioning  of MSB &amp; ACDB panel (Auxiliary system) at Ballabgarh Substation</v>
      </c>
      <c r="B3" s="761"/>
      <c r="C3" s="761"/>
      <c r="D3" s="761"/>
      <c r="E3" s="761"/>
      <c r="F3" s="306"/>
      <c r="G3" s="306"/>
      <c r="H3" s="306"/>
    </row>
    <row r="4" spans="1:9" ht="8.1" customHeight="1">
      <c r="A4" s="307"/>
      <c r="H4" s="308"/>
      <c r="I4" s="309"/>
    </row>
    <row r="5" spans="1:9" ht="27.75" customHeight="1">
      <c r="A5" s="1083" t="s">
        <v>540</v>
      </c>
      <c r="B5" s="1083"/>
      <c r="C5" s="1083"/>
      <c r="D5" s="1083"/>
      <c r="E5" s="1083"/>
      <c r="F5" s="310"/>
      <c r="H5" s="308"/>
      <c r="I5" s="309"/>
    </row>
    <row r="6" spans="1:9" ht="8.1" customHeight="1">
      <c r="A6" s="311"/>
      <c r="H6" s="308"/>
      <c r="I6" s="309"/>
    </row>
    <row r="7" spans="1:9" ht="20.100000000000001" customHeight="1">
      <c r="A7" s="310"/>
      <c r="B7" s="311"/>
      <c r="C7" s="311"/>
      <c r="H7" s="308"/>
      <c r="I7" s="309"/>
    </row>
    <row r="8" spans="1:9" ht="26.25" customHeight="1">
      <c r="A8" s="1084" t="str">
        <f>'[11]Attach 3(QR)'!A8:D8</f>
        <v>Bidder's Name and Address:</v>
      </c>
      <c r="B8" s="1084"/>
      <c r="C8" s="1084"/>
      <c r="D8" s="312" t="str">
        <f>'[11]Attach 3(JV)'!E7</f>
        <v>To:</v>
      </c>
      <c r="H8" s="308"/>
      <c r="I8" s="309"/>
    </row>
    <row r="9" spans="1:9" ht="23.25" customHeight="1">
      <c r="A9" s="950" t="str">
        <f>'Attach 3(JV)'!A8</f>
        <v/>
      </c>
      <c r="B9" s="950"/>
      <c r="C9" s="433"/>
      <c r="D9" s="12" t="s">
        <v>910</v>
      </c>
      <c r="H9" s="308"/>
      <c r="I9" s="309"/>
    </row>
    <row r="10" spans="1:9" ht="26.25" customHeight="1">
      <c r="A10" s="314" t="s">
        <v>346</v>
      </c>
      <c r="B10" s="1085">
        <f>'Attach 3(JV)'!B9</f>
        <v>0</v>
      </c>
      <c r="C10" s="1085"/>
      <c r="D10" s="12" t="s">
        <v>348</v>
      </c>
      <c r="F10" s="315"/>
      <c r="H10" s="308"/>
      <c r="I10" s="309"/>
    </row>
    <row r="11" spans="1:9" ht="16.5">
      <c r="A11" s="314" t="s">
        <v>347</v>
      </c>
      <c r="B11" s="1086">
        <f>'Attach 3(JV)'!B10</f>
        <v>0</v>
      </c>
      <c r="C11" s="1086"/>
      <c r="D11" s="12" t="s">
        <v>908</v>
      </c>
      <c r="H11" s="308"/>
      <c r="I11" s="309"/>
    </row>
    <row r="12" spans="1:9" ht="16.5">
      <c r="B12" s="1086">
        <f>'Attach 3(JV)'!B11</f>
        <v>0</v>
      </c>
      <c r="C12" s="1086"/>
      <c r="D12" s="12" t="s">
        <v>909</v>
      </c>
    </row>
    <row r="13" spans="1:9" ht="21" customHeight="1">
      <c r="A13" s="311"/>
      <c r="B13" s="1086">
        <f>'Attach 3(JV)'!B12</f>
        <v>0</v>
      </c>
      <c r="C13" s="1086"/>
      <c r="D13" s="313"/>
    </row>
    <row r="14" spans="1:9" ht="20.100000000000001" customHeight="1">
      <c r="A14" s="304" t="s">
        <v>341</v>
      </c>
    </row>
    <row r="15" spans="1:9" ht="63" customHeight="1">
      <c r="A15" s="316">
        <v>1</v>
      </c>
      <c r="B15" s="1087" t="s">
        <v>541</v>
      </c>
      <c r="C15" s="1087"/>
      <c r="D15" s="1087"/>
      <c r="E15" s="1087"/>
    </row>
    <row r="16" spans="1:9" ht="32.1" customHeight="1">
      <c r="A16" s="1088" t="s">
        <v>344</v>
      </c>
      <c r="B16" s="1088" t="s">
        <v>361</v>
      </c>
      <c r="C16" s="1088" t="s">
        <v>365</v>
      </c>
      <c r="D16" s="1090" t="s">
        <v>542</v>
      </c>
      <c r="E16" s="1091"/>
    </row>
    <row r="17" spans="1:8" ht="41.25" customHeight="1">
      <c r="A17" s="1089"/>
      <c r="B17" s="1089"/>
      <c r="C17" s="1089"/>
      <c r="D17" s="317" t="s">
        <v>367</v>
      </c>
      <c r="E17" s="317" t="s">
        <v>543</v>
      </c>
    </row>
    <row r="18" spans="1:8" ht="21.75" customHeight="1">
      <c r="A18" s="318">
        <v>1</v>
      </c>
      <c r="B18" s="319"/>
      <c r="C18" s="319"/>
      <c r="D18" s="319"/>
      <c r="E18" s="319"/>
    </row>
    <row r="19" spans="1:8" ht="21.95" customHeight="1">
      <c r="A19" s="320">
        <v>2</v>
      </c>
      <c r="B19" s="321"/>
      <c r="C19" s="321"/>
      <c r="D19" s="321"/>
      <c r="E19" s="321"/>
    </row>
    <row r="20" spans="1:8" ht="21.95" customHeight="1">
      <c r="A20" s="320">
        <v>3</v>
      </c>
      <c r="B20" s="321"/>
      <c r="C20" s="321"/>
      <c r="D20" s="321"/>
      <c r="E20" s="321"/>
    </row>
    <row r="21" spans="1:8" ht="21.95" customHeight="1">
      <c r="A21" s="320">
        <v>4</v>
      </c>
      <c r="B21" s="321"/>
      <c r="C21" s="321"/>
      <c r="D21" s="321"/>
      <c r="E21" s="321"/>
      <c r="F21" s="322"/>
      <c r="G21" s="322"/>
      <c r="H21" s="304" t="b">
        <v>0</v>
      </c>
    </row>
    <row r="22" spans="1:8" ht="24.75" customHeight="1">
      <c r="A22" s="323">
        <v>5</v>
      </c>
      <c r="B22" s="324"/>
      <c r="C22" s="324"/>
      <c r="D22" s="324"/>
      <c r="E22" s="324"/>
      <c r="F22" s="322"/>
      <c r="G22" s="322"/>
      <c r="H22" s="322"/>
    </row>
    <row r="23" spans="1:8" ht="107.25" customHeight="1">
      <c r="A23" s="325">
        <v>2</v>
      </c>
      <c r="B23" s="1092" t="s">
        <v>544</v>
      </c>
      <c r="C23" s="1092"/>
      <c r="D23" s="1092"/>
      <c r="E23" s="1092"/>
      <c r="F23" s="322"/>
      <c r="G23" s="322"/>
      <c r="H23" s="322"/>
    </row>
    <row r="24" spans="1:8" ht="18" customHeight="1">
      <c r="A24" s="326"/>
      <c r="B24" s="327"/>
      <c r="C24" s="327"/>
      <c r="D24" s="327"/>
      <c r="E24" s="327"/>
      <c r="F24" s="328"/>
      <c r="G24" s="328"/>
      <c r="H24" s="329"/>
    </row>
    <row r="25" spans="1:8" ht="54.75" hidden="1" customHeight="1">
      <c r="A25" s="1093" t="s">
        <v>79</v>
      </c>
      <c r="B25" s="1093"/>
      <c r="C25" s="1093"/>
      <c r="D25" s="1093"/>
      <c r="E25" s="1093"/>
      <c r="F25" s="328"/>
      <c r="G25" s="328"/>
      <c r="H25" s="329"/>
    </row>
    <row r="26" spans="1:8" ht="32.1" hidden="1" customHeight="1">
      <c r="A26" s="1094" t="s">
        <v>344</v>
      </c>
      <c r="B26" s="1094" t="s">
        <v>361</v>
      </c>
      <c r="C26" s="1094" t="s">
        <v>95</v>
      </c>
      <c r="D26" s="860" t="s">
        <v>96</v>
      </c>
      <c r="E26" s="861"/>
    </row>
    <row r="27" spans="1:8" ht="22.5" hidden="1" customHeight="1">
      <c r="A27" s="1095"/>
      <c r="B27" s="1095"/>
      <c r="C27" s="1095"/>
      <c r="D27" s="330" t="s">
        <v>97</v>
      </c>
      <c r="E27" s="330" t="s">
        <v>98</v>
      </c>
    </row>
    <row r="28" spans="1:8" ht="21.95" hidden="1" customHeight="1">
      <c r="A28" s="331">
        <v>1</v>
      </c>
      <c r="B28" s="332"/>
      <c r="C28" s="332"/>
      <c r="D28" s="332"/>
      <c r="E28" s="332"/>
    </row>
    <row r="29" spans="1:8" ht="21.95" hidden="1" customHeight="1">
      <c r="A29" s="331">
        <v>2</v>
      </c>
      <c r="B29" s="332"/>
      <c r="C29" s="332"/>
      <c r="D29" s="332"/>
      <c r="E29" s="332"/>
    </row>
    <row r="30" spans="1:8" ht="37.5" hidden="1" customHeight="1">
      <c r="A30" s="331">
        <v>3</v>
      </c>
      <c r="B30" s="332"/>
      <c r="C30" s="332"/>
      <c r="D30" s="332"/>
      <c r="E30" s="332"/>
    </row>
    <row r="31" spans="1:8" ht="15.95" customHeight="1"/>
    <row r="32" spans="1:8" ht="15.95" customHeight="1">
      <c r="C32" s="333"/>
    </row>
    <row r="33" spans="1:9" ht="15.95" customHeight="1">
      <c r="A33" s="334" t="s">
        <v>7</v>
      </c>
      <c r="B33" s="347" t="str">
        <f>'Attach 3(JV)'!B24</f>
        <v>--</v>
      </c>
      <c r="C33" s="333" t="s">
        <v>5</v>
      </c>
      <c r="D33" s="1096" t="str">
        <f>'Attach 3(JV)'!E24</f>
        <v/>
      </c>
      <c r="E33" s="1096"/>
    </row>
    <row r="34" spans="1:9" ht="15.95" customHeight="1">
      <c r="A34" s="334" t="s">
        <v>8</v>
      </c>
      <c r="B34" s="348" t="str">
        <f>'Attach 3(JV)'!B25</f>
        <v/>
      </c>
      <c r="C34" s="333" t="s">
        <v>6</v>
      </c>
      <c r="D34" s="1096" t="str">
        <f>'Attach 3(JV)'!E25</f>
        <v/>
      </c>
      <c r="E34" s="1096"/>
    </row>
    <row r="35" spans="1:9" s="304" customFormat="1" ht="15.75" customHeight="1">
      <c r="A35" s="305"/>
      <c r="B35" s="305"/>
      <c r="C35" s="333"/>
      <c r="D35" s="305"/>
      <c r="E35" s="305"/>
      <c r="I35" s="305"/>
    </row>
    <row r="36" spans="1:9" s="304" customFormat="1" ht="19.5" customHeight="1">
      <c r="A36" s="338" t="str">
        <f>A1</f>
        <v xml:space="preserve">Specification No. :NR1/NT/W-MISC/DOM/I00/25/10158
RFX-5002004643    </v>
      </c>
      <c r="B36" s="339"/>
      <c r="C36" s="339"/>
      <c r="D36" s="339"/>
      <c r="E36" s="340" t="str">
        <f>E1</f>
        <v>Attachment-5A</v>
      </c>
      <c r="I36" s="305"/>
    </row>
    <row r="37" spans="1:9" s="304" customFormat="1" ht="18" customHeight="1">
      <c r="A37" s="336"/>
      <c r="I37" s="305"/>
    </row>
    <row r="38" spans="1:9" s="304" customFormat="1" ht="30" customHeight="1">
      <c r="A38" s="1097" t="s">
        <v>363</v>
      </c>
      <c r="B38" s="1097"/>
      <c r="C38" s="1097"/>
      <c r="D38" s="1097"/>
      <c r="E38" s="1097"/>
      <c r="I38" s="305"/>
    </row>
    <row r="39" spans="1:9" s="304" customFormat="1" ht="18" customHeight="1">
      <c r="I39" s="305"/>
    </row>
    <row r="40" spans="1:9" s="304" customFormat="1" ht="36" customHeight="1">
      <c r="A40" s="1098" t="s">
        <v>344</v>
      </c>
      <c r="B40" s="953" t="s">
        <v>361</v>
      </c>
      <c r="C40" s="1094" t="s">
        <v>365</v>
      </c>
      <c r="D40" s="1099" t="s">
        <v>542</v>
      </c>
      <c r="E40" s="1100"/>
      <c r="I40" s="305"/>
    </row>
    <row r="41" spans="1:9" s="304" customFormat="1" ht="36" customHeight="1">
      <c r="A41" s="939"/>
      <c r="B41" s="1095"/>
      <c r="C41" s="1095"/>
      <c r="D41" s="330" t="s">
        <v>367</v>
      </c>
      <c r="E41" s="330" t="s">
        <v>545</v>
      </c>
      <c r="I41" s="305"/>
    </row>
    <row r="42" spans="1:9" s="304" customFormat="1" ht="18" customHeight="1">
      <c r="A42" s="341"/>
      <c r="B42" s="342"/>
      <c r="C42" s="341"/>
      <c r="D42" s="341"/>
      <c r="E42" s="341"/>
      <c r="I42" s="305"/>
    </row>
    <row r="43" spans="1:9" s="304" customFormat="1" ht="18" customHeight="1">
      <c r="A43" s="343"/>
      <c r="B43" s="344"/>
      <c r="C43" s="343"/>
      <c r="D43" s="343"/>
      <c r="E43" s="343"/>
      <c r="I43" s="305"/>
    </row>
    <row r="44" spans="1:9" s="304" customFormat="1" ht="18" customHeight="1">
      <c r="A44" s="343"/>
      <c r="B44" s="344"/>
      <c r="C44" s="343" t="s">
        <v>546</v>
      </c>
      <c r="D44" s="343"/>
      <c r="E44" s="343"/>
      <c r="I44" s="305"/>
    </row>
    <row r="45" spans="1:9" s="304" customFormat="1" ht="18" customHeight="1">
      <c r="A45" s="343"/>
      <c r="B45" s="344"/>
      <c r="C45" s="343"/>
      <c r="D45" s="343"/>
      <c r="E45" s="343"/>
      <c r="I45" s="305"/>
    </row>
    <row r="46" spans="1:9" s="304" customFormat="1" ht="18" customHeight="1">
      <c r="A46" s="343"/>
      <c r="B46" s="344"/>
      <c r="C46" s="343"/>
      <c r="D46" s="343"/>
      <c r="E46" s="343"/>
      <c r="I46" s="305"/>
    </row>
    <row r="47" spans="1:9" s="304" customFormat="1" ht="18" customHeight="1">
      <c r="A47" s="343"/>
      <c r="B47" s="344"/>
      <c r="C47" s="343"/>
      <c r="D47" s="343"/>
      <c r="E47" s="343"/>
      <c r="I47" s="305"/>
    </row>
    <row r="48" spans="1:9" s="304" customFormat="1" ht="18" customHeight="1">
      <c r="A48" s="343"/>
      <c r="B48" s="344"/>
      <c r="C48" s="343"/>
      <c r="D48" s="343"/>
      <c r="E48" s="343"/>
      <c r="I48" s="305"/>
    </row>
    <row r="49" spans="1:9" s="304" customFormat="1" ht="18" customHeight="1">
      <c r="A49" s="343"/>
      <c r="B49" s="344"/>
      <c r="C49" s="343"/>
      <c r="D49" s="343"/>
      <c r="E49" s="343"/>
      <c r="I49" s="305"/>
    </row>
    <row r="50" spans="1:9" s="304" customFormat="1" ht="18" customHeight="1">
      <c r="A50" s="343"/>
      <c r="B50" s="344"/>
      <c r="C50" s="343"/>
      <c r="D50" s="343"/>
      <c r="E50" s="343"/>
      <c r="I50" s="305"/>
    </row>
    <row r="51" spans="1:9" s="304" customFormat="1" ht="18" customHeight="1">
      <c r="A51" s="343"/>
      <c r="B51" s="344"/>
      <c r="C51" s="343"/>
      <c r="D51" s="343"/>
      <c r="E51" s="343"/>
      <c r="I51" s="305"/>
    </row>
    <row r="52" spans="1:9" s="304" customFormat="1" ht="18" customHeight="1">
      <c r="A52" s="343"/>
      <c r="B52" s="344"/>
      <c r="C52" s="343"/>
      <c r="D52" s="343"/>
      <c r="E52" s="343"/>
      <c r="I52" s="305"/>
    </row>
    <row r="53" spans="1:9" s="304" customFormat="1" ht="18" customHeight="1">
      <c r="A53" s="343"/>
      <c r="B53" s="344"/>
      <c r="C53" s="343"/>
      <c r="D53" s="343"/>
      <c r="E53" s="343"/>
      <c r="I53" s="305"/>
    </row>
    <row r="54" spans="1:9" s="304" customFormat="1" ht="18" customHeight="1">
      <c r="A54" s="343"/>
      <c r="B54" s="344"/>
      <c r="C54" s="343"/>
      <c r="D54" s="343"/>
      <c r="E54" s="343"/>
      <c r="I54" s="305"/>
    </row>
    <row r="55" spans="1:9" s="304" customFormat="1" ht="18" customHeight="1">
      <c r="A55" s="343"/>
      <c r="B55" s="344"/>
      <c r="C55" s="343"/>
      <c r="D55" s="343"/>
      <c r="E55" s="343"/>
      <c r="I55" s="305"/>
    </row>
    <row r="56" spans="1:9" s="304" customFormat="1" ht="18" customHeight="1">
      <c r="A56" s="343"/>
      <c r="B56" s="344"/>
      <c r="C56" s="343"/>
      <c r="D56" s="343"/>
      <c r="E56" s="343"/>
      <c r="I56" s="305"/>
    </row>
    <row r="57" spans="1:9" s="304" customFormat="1" ht="18" customHeight="1">
      <c r="A57" s="343"/>
      <c r="B57" s="344"/>
      <c r="C57" s="343"/>
      <c r="D57" s="343"/>
      <c r="E57" s="343"/>
      <c r="I57" s="305"/>
    </row>
    <row r="58" spans="1:9" s="304" customFormat="1" ht="18" customHeight="1">
      <c r="A58" s="343"/>
      <c r="B58" s="344"/>
      <c r="C58" s="343"/>
      <c r="D58" s="343"/>
      <c r="E58" s="343"/>
      <c r="I58" s="305"/>
    </row>
    <row r="59" spans="1:9" s="304" customFormat="1" ht="18" customHeight="1">
      <c r="A59" s="343"/>
      <c r="B59" s="344"/>
      <c r="C59" s="343"/>
      <c r="D59" s="343"/>
      <c r="E59" s="343"/>
      <c r="I59" s="305"/>
    </row>
    <row r="60" spans="1:9" s="304" customFormat="1" ht="18" customHeight="1">
      <c r="A60" s="343"/>
      <c r="B60" s="344"/>
      <c r="C60" s="343"/>
      <c r="D60" s="343"/>
      <c r="E60" s="343"/>
      <c r="I60" s="305"/>
    </row>
    <row r="61" spans="1:9" s="304" customFormat="1" ht="18" customHeight="1">
      <c r="A61" s="343"/>
      <c r="B61" s="344"/>
      <c r="C61" s="343"/>
      <c r="D61" s="343"/>
      <c r="E61" s="343"/>
      <c r="I61" s="305"/>
    </row>
    <row r="62" spans="1:9" s="304" customFormat="1" ht="18" customHeight="1">
      <c r="A62" s="343"/>
      <c r="B62" s="344"/>
      <c r="C62" s="343"/>
      <c r="D62" s="343"/>
      <c r="E62" s="343"/>
      <c r="I62" s="305"/>
    </row>
    <row r="63" spans="1:9" s="304" customFormat="1" ht="18" customHeight="1">
      <c r="A63" s="343"/>
      <c r="B63" s="344"/>
      <c r="C63" s="343"/>
      <c r="D63" s="343"/>
      <c r="E63" s="343"/>
      <c r="I63" s="305"/>
    </row>
    <row r="64" spans="1:9" s="304" customFormat="1" ht="18" customHeight="1">
      <c r="A64" s="343"/>
      <c r="B64" s="344"/>
      <c r="C64" s="343"/>
      <c r="D64" s="343"/>
      <c r="E64" s="343"/>
      <c r="I64" s="305"/>
    </row>
    <row r="65" spans="1:9" s="304" customFormat="1" ht="18" customHeight="1">
      <c r="A65" s="343"/>
      <c r="B65" s="344"/>
      <c r="C65" s="343"/>
      <c r="D65" s="343"/>
      <c r="E65" s="343"/>
      <c r="I65" s="305"/>
    </row>
    <row r="66" spans="1:9" s="304" customFormat="1" ht="18" customHeight="1">
      <c r="A66" s="343"/>
      <c r="B66" s="344"/>
      <c r="C66" s="343"/>
      <c r="D66" s="343"/>
      <c r="E66" s="343"/>
      <c r="I66" s="305"/>
    </row>
    <row r="67" spans="1:9" s="304" customFormat="1" ht="18" customHeight="1">
      <c r="A67" s="343"/>
      <c r="B67" s="344"/>
      <c r="C67" s="343"/>
      <c r="D67" s="343"/>
      <c r="E67" s="343"/>
      <c r="I67" s="305"/>
    </row>
    <row r="68" spans="1:9" s="304" customFormat="1" ht="18" customHeight="1">
      <c r="A68" s="345"/>
      <c r="B68" s="346"/>
      <c r="C68" s="345"/>
      <c r="D68" s="345"/>
      <c r="E68" s="345"/>
      <c r="I68" s="305"/>
    </row>
    <row r="69" spans="1:9" s="304" customFormat="1" ht="18" customHeight="1">
      <c r="I69" s="305"/>
    </row>
    <row r="70" spans="1:9" s="304" customFormat="1" ht="24" customHeight="1">
      <c r="C70" s="333"/>
      <c r="I70" s="305"/>
    </row>
    <row r="71" spans="1:9" s="304" customFormat="1" ht="24" customHeight="1">
      <c r="A71" s="334" t="s">
        <v>7</v>
      </c>
      <c r="B71" s="335" t="str">
        <f>B33</f>
        <v>--</v>
      </c>
      <c r="C71" s="333" t="s">
        <v>5</v>
      </c>
      <c r="D71" s="337" t="str">
        <f>D33</f>
        <v/>
      </c>
      <c r="I71" s="305"/>
    </row>
    <row r="72" spans="1:9" s="304" customFormat="1" ht="24" customHeight="1">
      <c r="A72" s="334" t="s">
        <v>8</v>
      </c>
      <c r="B72" s="335" t="str">
        <f>B34</f>
        <v/>
      </c>
      <c r="C72" s="333" t="s">
        <v>6</v>
      </c>
      <c r="D72" s="337" t="str">
        <f>D34</f>
        <v/>
      </c>
      <c r="I72" s="305"/>
    </row>
    <row r="73" spans="1:9" s="304" customFormat="1" ht="24" customHeight="1">
      <c r="A73" s="334"/>
      <c r="B73" s="347"/>
      <c r="C73" s="333"/>
      <c r="D73" s="348"/>
      <c r="I73" s="305"/>
    </row>
    <row r="74" spans="1:9" s="304" customFormat="1" ht="33" customHeight="1">
      <c r="D74" s="333"/>
      <c r="I74" s="305"/>
    </row>
  </sheetData>
  <sheetProtection password="CF7A" sheet="1" objects="1" scenarios="1" formatColumns="0" formatRows="0" selectLockedCells="1"/>
  <customSheetViews>
    <customSheetView guid="{A357207E-1929-4807-8B26-1156400CB069}" fitToPage="1" hiddenRows="1" hiddenColumns="1">
      <selection sqref="A1:E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C1218C05-AE11-4FF9-BD19-E4DE5F50EED5}" scale="115" showPageBreaks="1" fitToPage="1" printArea="1" hiddenRows="1" hiddenColumns="1" view="pageBreakPreview" topLeftCell="A22">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A390C3D-A443-4E7C-96F7-00F9D8821C75}"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F55A58F6-8771-45A6-8050-8FCA02572CBD}"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5BACB31-2B47-452B-A3BC-6D55695B550C}" scale="115" showPageBreaks="1" fitToPage="1" printArea="1" hiddenRows="1" hiddenColumns="1" view="pageBreakPreview" topLeftCell="A31">
      <selection activeCell="I23" sqref="I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F0FF5142-7780-4756-8308-9B225355DAF6}"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7307877B-3267-4265-93AC-223E8EA5C2D4}"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603AE1DC-E63E-4551-94D2-0F65AF5A6EB9}" scale="115"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755059BA-25E7-41FA-8B08-4E8896A74652}" fitToPage="1" hiddenRows="1" hiddenColumns="1">
      <selection activeCell="D11" sqref="D11:G11"/>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84095E48-3D0C-4C37-AFC3-D901B044D459}" fitToPage="1" hiddenRows="1" hiddenColumns="1">
      <selection activeCell="D11" sqref="D11:G11"/>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BFF2140B-764F-4748-87BF-D344DBF8BA8D}" fitToPage="1" hiddenRows="1" hiddenColumns="1">
      <selection sqref="A1:E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714375</xdr:colOff>
                    <xdr:row>22</xdr:row>
                    <xdr:rowOff>762000</xdr:rowOff>
                  </from>
                  <to>
                    <xdr:col>4</xdr:col>
                    <xdr:colOff>914400</xdr:colOff>
                    <xdr:row>23</xdr:row>
                    <xdr:rowOff>104775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zoomScaleNormal="100" zoomScaleSheetLayoutView="145"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97" customFormat="1" ht="16.5" customHeight="1">
      <c r="A1" s="1063" t="str">
        <f>'Attach 3(JV)'!A1</f>
        <v xml:space="preserve">Specification No. :NR1/NT/W-MISC/DOM/I00/25/10158
RFX-5002004643    </v>
      </c>
      <c r="B1" s="1063"/>
      <c r="C1" s="1063"/>
      <c r="D1" s="1063"/>
      <c r="E1" s="612" t="str">
        <f>"Attachment-6 " &amp; 'Attach 3(JV)'!AT1</f>
        <v xml:space="preserve">Attachment-6 </v>
      </c>
      <c r="F1" s="596"/>
      <c r="G1" s="596"/>
      <c r="H1" s="596"/>
      <c r="Z1" s="619"/>
    </row>
    <row r="2" spans="1:26" ht="3.75" customHeight="1">
      <c r="Z2" s="128"/>
    </row>
    <row r="3" spans="1:26" ht="44.25" customHeight="1">
      <c r="A3" s="760" t="str">
        <f>'Attach 3(JV)'!A3</f>
        <v>Retro fitment &amp; Reconditioning  of MSB &amp; ACDB panel (Auxiliary system) at Ballabgarh Substation</v>
      </c>
      <c r="B3" s="761"/>
      <c r="C3" s="761"/>
      <c r="D3" s="761"/>
      <c r="E3" s="761"/>
      <c r="F3" s="26"/>
      <c r="G3" s="27"/>
      <c r="H3" s="26"/>
    </row>
    <row r="4" spans="1:26" ht="6.75" customHeight="1">
      <c r="A4" s="28"/>
      <c r="H4" s="30"/>
      <c r="I4" s="11"/>
    </row>
    <row r="5" spans="1:26" ht="20.100000000000001" customHeight="1">
      <c r="A5" s="780" t="s">
        <v>48</v>
      </c>
      <c r="B5" s="780"/>
      <c r="C5" s="780"/>
      <c r="D5" s="780"/>
      <c r="E5" s="780"/>
      <c r="F5" s="31"/>
      <c r="H5" s="30"/>
      <c r="I5" s="11"/>
    </row>
    <row r="6" spans="1:26" ht="10.5" customHeight="1">
      <c r="A6" s="32"/>
      <c r="H6" s="30"/>
      <c r="I6" s="11"/>
    </row>
    <row r="7" spans="1:26" ht="20.100000000000001" customHeight="1">
      <c r="A7" s="33" t="str">
        <f>'Attach 3(JV)'!A7</f>
        <v xml:space="preserve">Bidder’s Name and Address </v>
      </c>
      <c r="E7" s="15" t="str">
        <f>'Attach 3(JV)'!E7</f>
        <v>To:</v>
      </c>
      <c r="H7" s="30"/>
      <c r="I7" s="11"/>
    </row>
    <row r="8" spans="1:26" ht="36" customHeight="1">
      <c r="A8" s="786" t="str">
        <f>'Attach 3(JV)'!A8</f>
        <v/>
      </c>
      <c r="B8" s="786"/>
      <c r="C8" s="786"/>
      <c r="D8" s="786"/>
      <c r="E8" s="12" t="str">
        <f>'Attach 3(JV)'!E8</f>
        <v>Contract &amp; Materials</v>
      </c>
      <c r="H8" s="30"/>
      <c r="I8" s="11"/>
    </row>
    <row r="9" spans="1:26" ht="20.100000000000001" customHeight="1">
      <c r="A9" s="13" t="s">
        <v>346</v>
      </c>
      <c r="B9" s="783">
        <f>'Attach 3(JV)'!B9</f>
        <v>0</v>
      </c>
      <c r="C9" s="783"/>
      <c r="D9" s="783"/>
      <c r="E9" s="12" t="str">
        <f>'Attach 3(JV)'!E9</f>
        <v>Power Grid Corporation of India Ltd.,</v>
      </c>
      <c r="H9" s="30"/>
      <c r="I9" s="11"/>
    </row>
    <row r="10" spans="1:26" ht="20.100000000000001" customHeight="1">
      <c r="A10" s="13" t="s">
        <v>347</v>
      </c>
      <c r="B10" s="783">
        <f>'Attach 3(JV)'!B10</f>
        <v>0</v>
      </c>
      <c r="C10" s="783"/>
      <c r="D10" s="783"/>
      <c r="E10" s="12" t="str">
        <f>'Attach 3(JV)'!E10</f>
        <v>Northern Region-I, Reagional Headquarter</v>
      </c>
      <c r="H10" s="30"/>
      <c r="I10" s="11"/>
    </row>
    <row r="11" spans="1:26" ht="20.100000000000001" customHeight="1">
      <c r="B11" s="783">
        <f>'Attach 3(JV)'!B11</f>
        <v>0</v>
      </c>
      <c r="C11" s="783"/>
      <c r="D11" s="783"/>
      <c r="E11" s="12" t="str">
        <f>'Attach 3(JV)'!E11</f>
        <v>SCO Bay No. 5 to 10, Sector- 16 A</v>
      </c>
    </row>
    <row r="12" spans="1:26" ht="17.25" customHeight="1">
      <c r="A12" s="32"/>
      <c r="B12" s="783">
        <f>'Attach 3(JV)'!B12</f>
        <v>0</v>
      </c>
      <c r="C12" s="783"/>
      <c r="D12" s="783"/>
      <c r="E12" s="12"/>
    </row>
    <row r="13" spans="1:26" ht="21" customHeight="1">
      <c r="A13" s="29" t="s">
        <v>341</v>
      </c>
      <c r="B13" s="98"/>
      <c r="C13" s="98"/>
      <c r="D13" s="98"/>
    </row>
    <row r="14" spans="1:26" ht="45" customHeight="1">
      <c r="A14" s="1058" t="s">
        <v>49</v>
      </c>
      <c r="B14" s="1058"/>
      <c r="C14" s="1058"/>
      <c r="D14" s="1058"/>
      <c r="E14" s="1058"/>
      <c r="F14" s="34"/>
      <c r="G14" s="34"/>
      <c r="H14" s="34"/>
    </row>
    <row r="15" spans="1:26" ht="12" customHeight="1">
      <c r="A15" s="32"/>
      <c r="B15" s="32"/>
      <c r="C15" s="32"/>
      <c r="D15" s="32"/>
      <c r="E15" s="32"/>
      <c r="F15" s="34"/>
      <c r="G15" s="34"/>
      <c r="H15" s="34"/>
    </row>
    <row r="16" spans="1:26" ht="42" customHeight="1">
      <c r="A16" s="44" t="s">
        <v>344</v>
      </c>
      <c r="B16" s="44" t="s">
        <v>50</v>
      </c>
      <c r="C16" s="1103" t="s">
        <v>51</v>
      </c>
      <c r="D16" s="1103"/>
      <c r="E16" s="44" t="s">
        <v>52</v>
      </c>
      <c r="F16" s="34"/>
      <c r="G16" s="34"/>
      <c r="H16" s="34"/>
    </row>
    <row r="17" spans="1:8" ht="21" customHeight="1">
      <c r="A17" s="242"/>
      <c r="B17" s="242"/>
      <c r="C17" s="1101"/>
      <c r="D17" s="1102"/>
      <c r="E17" s="242"/>
      <c r="F17" s="34"/>
      <c r="G17" s="34"/>
      <c r="H17" s="34"/>
    </row>
    <row r="18" spans="1:8" ht="21" customHeight="1">
      <c r="A18" s="242"/>
      <c r="B18" s="242"/>
      <c r="C18" s="1101"/>
      <c r="D18" s="1102"/>
      <c r="E18" s="242"/>
      <c r="F18" s="34"/>
      <c r="G18" s="34"/>
      <c r="H18" s="34"/>
    </row>
    <row r="19" spans="1:8" ht="21" customHeight="1">
      <c r="A19" s="242"/>
      <c r="B19" s="242"/>
      <c r="C19" s="1104"/>
      <c r="D19" s="1104"/>
      <c r="E19" s="242"/>
      <c r="F19" s="34"/>
      <c r="G19" s="34"/>
      <c r="H19" s="34"/>
    </row>
    <row r="20" spans="1:8" ht="21" customHeight="1">
      <c r="A20" s="242"/>
      <c r="B20" s="242"/>
      <c r="C20" s="1104"/>
      <c r="D20" s="1104"/>
      <c r="E20" s="242"/>
      <c r="F20" s="179"/>
      <c r="G20" s="179"/>
      <c r="H20" s="177" t="b">
        <v>0</v>
      </c>
    </row>
    <row r="21" spans="1:8" ht="21" customHeight="1">
      <c r="A21" s="242"/>
      <c r="B21" s="242"/>
      <c r="C21" s="1104"/>
      <c r="D21" s="1104"/>
      <c r="E21" s="242"/>
      <c r="F21" s="179"/>
      <c r="G21" s="179"/>
      <c r="H21" s="176"/>
    </row>
    <row r="22" spans="1:8" ht="16.5" customHeight="1">
      <c r="D22" s="32"/>
      <c r="E22" s="32"/>
      <c r="F22" s="34"/>
      <c r="G22" s="34"/>
      <c r="H22" s="34"/>
    </row>
    <row r="23" spans="1:8" s="24" customFormat="1" ht="51.75" customHeight="1">
      <c r="A23" s="1064" t="s">
        <v>53</v>
      </c>
      <c r="B23" s="1064"/>
      <c r="C23" s="1064"/>
      <c r="D23" s="1064"/>
      <c r="E23" s="1064"/>
      <c r="F23" s="34"/>
      <c r="G23" s="34"/>
      <c r="H23" s="34"/>
    </row>
    <row r="24" spans="1:8" s="24" customFormat="1" ht="96.75" customHeight="1">
      <c r="A24" s="1064" t="s">
        <v>54</v>
      </c>
      <c r="B24" s="1064"/>
      <c r="C24" s="1064"/>
      <c r="D24" s="1064"/>
      <c r="E24" s="1064"/>
      <c r="F24" s="34"/>
      <c r="G24" s="34"/>
      <c r="H24" s="34"/>
    </row>
    <row r="25" spans="1:8" s="24" customFormat="1" ht="24" customHeight="1">
      <c r="A25" s="169"/>
      <c r="B25" s="169"/>
      <c r="C25" s="169"/>
      <c r="D25" s="37"/>
      <c r="E25" s="169"/>
      <c r="F25" s="34"/>
      <c r="G25" s="34"/>
      <c r="H25" s="34"/>
    </row>
    <row r="26" spans="1:8" ht="24" customHeight="1">
      <c r="A26" s="36" t="s">
        <v>7</v>
      </c>
      <c r="B26" s="67" t="str">
        <f>'Attach 3(JV)'!B24</f>
        <v>--</v>
      </c>
      <c r="C26" s="40"/>
      <c r="D26" s="37" t="s">
        <v>5</v>
      </c>
      <c r="E26" s="231" t="str">
        <f>'Attach 3(JV)'!E24</f>
        <v/>
      </c>
    </row>
    <row r="27" spans="1:8" ht="24" customHeight="1">
      <c r="A27" s="36" t="s">
        <v>8</v>
      </c>
      <c r="B27" s="231" t="str">
        <f>'Attach 3(JV)'!B25</f>
        <v/>
      </c>
      <c r="C27" s="40"/>
      <c r="D27" s="37" t="s">
        <v>6</v>
      </c>
      <c r="E27" s="231" t="str">
        <f>'Attach 3(JV)'!E25</f>
        <v/>
      </c>
    </row>
    <row r="28" spans="1:8" ht="24" customHeight="1">
      <c r="D28" s="37"/>
    </row>
    <row r="29" spans="1:8" ht="24" customHeight="1">
      <c r="D29" s="37"/>
    </row>
    <row r="30" spans="1:8" s="49" customFormat="1" ht="32.25" customHeight="1">
      <c r="A30" s="33" t="str">
        <f>A1</f>
        <v xml:space="preserve">Specification No. :NR1/NT/W-MISC/DOM/I00/25/10158
RFX-5002004643    </v>
      </c>
      <c r="B30" s="33"/>
      <c r="C30" s="33"/>
      <c r="D30" s="33"/>
      <c r="E30" s="56" t="str">
        <f>"Annexure I to" &amp; E1</f>
        <v xml:space="preserve">Annexure I toAttachment-6 </v>
      </c>
      <c r="F30" s="48"/>
      <c r="G30" s="48"/>
      <c r="H30" s="48"/>
    </row>
    <row r="31" spans="1:8" ht="15.75" customHeight="1">
      <c r="A31" s="1106"/>
      <c r="B31" s="1106"/>
      <c r="C31" s="1106"/>
      <c r="D31" s="1106"/>
      <c r="E31" s="1106"/>
    </row>
    <row r="32" spans="1:8" ht="20.100000000000001" customHeight="1">
      <c r="A32" s="1105" t="str">
        <f>A5</f>
        <v>(Alternative, Deviations and Exceptions to the Provisions)</v>
      </c>
      <c r="B32" s="1105"/>
      <c r="C32" s="1105"/>
      <c r="D32" s="1105"/>
      <c r="E32" s="1105"/>
    </row>
    <row r="33" spans="1:5" ht="20.100000000000001" customHeight="1">
      <c r="A33" s="1105" t="s">
        <v>175</v>
      </c>
      <c r="B33" s="1105"/>
      <c r="C33" s="1105"/>
      <c r="D33" s="1105"/>
      <c r="E33" s="1105"/>
    </row>
    <row r="34" spans="1:5" ht="20.100000000000001" customHeight="1"/>
    <row r="35" spans="1:5" ht="42" customHeight="1">
      <c r="A35" s="44" t="s">
        <v>344</v>
      </c>
      <c r="B35" s="44" t="s">
        <v>50</v>
      </c>
      <c r="C35" s="1103" t="s">
        <v>51</v>
      </c>
      <c r="D35" s="1103"/>
      <c r="E35" s="44" t="s">
        <v>52</v>
      </c>
    </row>
    <row r="36" spans="1:5" ht="39.950000000000003" customHeight="1">
      <c r="A36" s="242"/>
      <c r="B36" s="242"/>
      <c r="C36" s="1101"/>
      <c r="D36" s="1102"/>
      <c r="E36" s="242"/>
    </row>
    <row r="37" spans="1:5" ht="39.950000000000003" customHeight="1">
      <c r="A37" s="242"/>
      <c r="B37" s="242"/>
      <c r="C37" s="1101"/>
      <c r="D37" s="1102"/>
      <c r="E37" s="242"/>
    </row>
    <row r="38" spans="1:5" ht="39.950000000000003" customHeight="1">
      <c r="A38" s="242"/>
      <c r="B38" s="242"/>
      <c r="C38" s="1101"/>
      <c r="D38" s="1102"/>
      <c r="E38" s="242"/>
    </row>
    <row r="39" spans="1:5" ht="39.950000000000003" customHeight="1">
      <c r="A39" s="242"/>
      <c r="B39" s="242"/>
      <c r="C39" s="1101"/>
      <c r="D39" s="1102"/>
      <c r="E39" s="242"/>
    </row>
    <row r="40" spans="1:5" ht="39.950000000000003" customHeight="1">
      <c r="A40" s="242"/>
      <c r="B40" s="242"/>
      <c r="C40" s="1101"/>
      <c r="D40" s="1102"/>
      <c r="E40" s="242"/>
    </row>
    <row r="41" spans="1:5" ht="39.950000000000003" customHeight="1">
      <c r="A41" s="242"/>
      <c r="B41" s="242"/>
      <c r="C41" s="1101"/>
      <c r="D41" s="1102"/>
      <c r="E41" s="242"/>
    </row>
    <row r="42" spans="1:5" ht="39.950000000000003" customHeight="1">
      <c r="A42" s="242"/>
      <c r="B42" s="242"/>
      <c r="C42" s="1101"/>
      <c r="D42" s="1102"/>
      <c r="E42" s="242"/>
    </row>
    <row r="43" spans="1:5" ht="39.950000000000003" customHeight="1">
      <c r="A43" s="242"/>
      <c r="B43" s="242"/>
      <c r="C43" s="1101"/>
      <c r="D43" s="1102"/>
      <c r="E43" s="242"/>
    </row>
    <row r="44" spans="1:5" ht="39.950000000000003" customHeight="1">
      <c r="A44" s="242"/>
      <c r="B44" s="242"/>
      <c r="C44" s="1101"/>
      <c r="D44" s="1102"/>
      <c r="E44" s="242"/>
    </row>
    <row r="45" spans="1:5" ht="39.950000000000003" customHeight="1">
      <c r="A45" s="242"/>
      <c r="B45" s="242"/>
      <c r="C45" s="1101"/>
      <c r="D45" s="1102"/>
      <c r="E45" s="242"/>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31" t="str">
        <f>E26</f>
        <v/>
      </c>
    </row>
    <row r="50" spans="1:5" ht="25.5" customHeight="1">
      <c r="A50" s="36" t="s">
        <v>8</v>
      </c>
      <c r="B50" s="236" t="str">
        <f>B27</f>
        <v/>
      </c>
      <c r="C50" s="40"/>
      <c r="D50" s="37" t="s">
        <v>6</v>
      </c>
      <c r="E50" s="231" t="str">
        <f>E27</f>
        <v/>
      </c>
    </row>
    <row r="51" spans="1:5" ht="25.5" customHeight="1">
      <c r="D51" s="37"/>
    </row>
  </sheetData>
  <sheetProtection password="CF7A" sheet="1" objects="1" scenarios="1" formatColumns="0" formatRows="0" selectLockedCells="1"/>
  <customSheetViews>
    <customSheetView guid="{A357207E-1929-4807-8B26-1156400CB069}" showGridLines="0" fitToPage="1" hiddenColumns="1">
      <selection sqref="A1:E23"/>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C1218C05-AE11-4FF9-BD19-E4DE5F50EED5}" scale="145"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A390C3D-A443-4E7C-96F7-00F9D8821C75}"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55A58F6-8771-45A6-8050-8FCA02572CBD}" scale="145" showPageBreaks="1" showGridLines="0" fitToPage="1" printArea="1" hiddenColumns="1" view="pageBreakPreview">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A5BACB31-2B47-452B-A3BC-6D55695B550C}" scale="145" showPageBreaks="1" showGridLines="0" fitToPage="1" printArea="1" hiddenColumns="1" view="pageBreakPreview" topLeftCell="A13">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0FF5142-7780-4756-8308-9B225355DAF6}" scale="145"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7307877B-3267-4265-93AC-223E8EA5C2D4}" scale="145" showPageBreaks="1" showGridLines="0" fitToPage="1" printArea="1" hiddenColumns="1" view="pageBreakPreview" topLeftCell="A5">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603AE1DC-E63E-4551-94D2-0F65AF5A6EB9}" scale="145" showPageBreaks="1" showGridLines="0" fitToPage="1" printArea="1" hiddenColumns="1" view="pageBreakPreview">
      <selection activeCell="A17" sqref="A17"/>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755059BA-25E7-41FA-8B08-4E8896A74652}" showGridLines="0" fitToPage="1" hiddenColumns="1">
      <selection activeCell="B11" sqref="B11:G11"/>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84095E48-3D0C-4C37-AFC3-D901B044D459}" showGridLines="0" fitToPage="1" hiddenColumns="1">
      <selection activeCell="B11" sqref="B11:G11"/>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BFF2140B-764F-4748-87BF-D344DBF8BA8D}" showGridLines="0" fitToPage="1" hiddenColumns="1">
      <selection sqref="A1:E23"/>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97" customFormat="1" ht="15.75" customHeight="1">
      <c r="A1" s="1063" t="str">
        <f>'Attach 3(JV)'!A1</f>
        <v xml:space="preserve">Specification No. :NR1/NT/W-MISC/DOM/I00/25/10158
RFX-5002004643    </v>
      </c>
      <c r="B1" s="1063"/>
      <c r="C1" s="1063"/>
      <c r="D1" s="1063"/>
      <c r="E1" s="595" t="str">
        <f>"Attachment-7 " &amp; 'Attach 3(JV)'!AT1</f>
        <v xml:space="preserve">Attachment-7 </v>
      </c>
      <c r="F1" s="596"/>
      <c r="G1" s="596"/>
      <c r="H1" s="596"/>
    </row>
    <row r="2" spans="1:9">
      <c r="E2" s="215"/>
    </row>
    <row r="3" spans="1:9" ht="48.75" customHeight="1">
      <c r="A3" s="760" t="str">
        <f>'Attach 3(JV)'!A3</f>
        <v>Retro fitment &amp; Reconditioning  of MSB &amp; ACDB panel (Auxiliary system) at Ballabgarh Substation</v>
      </c>
      <c r="B3" s="761"/>
      <c r="C3" s="761"/>
      <c r="D3" s="761"/>
      <c r="E3" s="761"/>
      <c r="F3" s="26"/>
      <c r="G3" s="27"/>
      <c r="H3" s="26"/>
    </row>
    <row r="4" spans="1:9" ht="20.100000000000001" customHeight="1">
      <c r="A4" s="28"/>
      <c r="H4" s="30"/>
      <c r="I4" s="11"/>
    </row>
    <row r="5" spans="1:9" ht="20.100000000000001" customHeight="1">
      <c r="A5" s="780" t="s">
        <v>178</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1" t="str">
        <f>'Attach 3(JV)'!E8</f>
        <v>Contract &amp; Materials</v>
      </c>
      <c r="H8" s="30"/>
      <c r="I8" s="11"/>
    </row>
    <row r="9" spans="1:9" ht="20.100000000000001" customHeight="1">
      <c r="A9" s="13" t="s">
        <v>346</v>
      </c>
      <c r="B9" s="783">
        <f>'Attach 3(JV)'!B9</f>
        <v>0</v>
      </c>
      <c r="C9" s="783"/>
      <c r="D9" s="783"/>
      <c r="E9" s="121" t="str">
        <f>'Attach 3(JV)'!E9</f>
        <v>Power Grid Corporation of India Ltd.,</v>
      </c>
      <c r="H9" s="30"/>
      <c r="I9" s="11"/>
    </row>
    <row r="10" spans="1:9" ht="20.100000000000001" customHeight="1">
      <c r="A10" s="13" t="s">
        <v>347</v>
      </c>
      <c r="B10" s="783">
        <f>'Attach 3(JV)'!B10</f>
        <v>0</v>
      </c>
      <c r="C10" s="783"/>
      <c r="D10" s="783"/>
      <c r="E10" s="121" t="str">
        <f>'Attach 3(JV)'!E10</f>
        <v>Northern Region-I, Reagional Headquarter</v>
      </c>
      <c r="H10" s="30"/>
      <c r="I10" s="11"/>
    </row>
    <row r="11" spans="1:9" ht="20.100000000000001" customHeight="1">
      <c r="B11" s="783">
        <f>'Attach 3(JV)'!B11</f>
        <v>0</v>
      </c>
      <c r="C11" s="783"/>
      <c r="D11" s="783"/>
      <c r="E11" s="121" t="str">
        <f>'Attach 3(JV)'!E11</f>
        <v>SCO Bay No. 5 to 10, Sector- 16 A</v>
      </c>
    </row>
    <row r="12" spans="1:9" ht="20.100000000000001" customHeight="1">
      <c r="A12" s="32"/>
      <c r="B12" s="783">
        <f>'Attach 3(JV)'!B12</f>
        <v>0</v>
      </c>
      <c r="C12" s="783"/>
      <c r="D12" s="783"/>
      <c r="E12" s="15"/>
    </row>
    <row r="13" spans="1:9" ht="20.100000000000001" customHeight="1"/>
    <row r="14" spans="1:9" ht="20.100000000000001" customHeight="1">
      <c r="A14" s="32"/>
    </row>
    <row r="15" spans="1:9" ht="27.75" customHeight="1">
      <c r="A15" s="1105" t="s">
        <v>179</v>
      </c>
      <c r="B15" s="1105"/>
      <c r="C15" s="1105"/>
      <c r="D15" s="1105"/>
      <c r="E15" s="110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7" t="str">
        <f>'Attach 3(JV)'!B24</f>
        <v>--</v>
      </c>
      <c r="C22" s="33"/>
      <c r="D22" s="37" t="s">
        <v>5</v>
      </c>
      <c r="E22" s="231" t="str">
        <f>'Attach 3(JV)'!E24</f>
        <v/>
      </c>
    </row>
    <row r="23" spans="1:5" ht="33" customHeight="1">
      <c r="A23" s="36" t="s">
        <v>8</v>
      </c>
      <c r="B23" s="231" t="str">
        <f>'Attach 3(JV)'!B25</f>
        <v/>
      </c>
      <c r="C23" s="33"/>
      <c r="D23" s="37" t="s">
        <v>6</v>
      </c>
      <c r="E23" s="23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91" orientation="portrait" r:id="rId1"/>
      <headerFooter alignWithMargins="0">
        <oddFooter>&amp;R&amp;"Book Antiqua,Bold"&amp;8 Page &amp;P of &amp;N</oddFooter>
      </headerFooter>
    </customSheetView>
    <customSheetView guid="{C1218C05-AE11-4FF9-BD19-E4DE5F50EED5}" scale="130" showPageBreaks="1" showGridLines="0" fitToPage="1" printArea="1" view="pageBreakPreview" topLeftCell="A16">
      <selection activeCell="D13" sqref="D13"/>
      <pageMargins left="0.75" right="0.63" top="0.57999999999999996" bottom="0.6" header="0.34" footer="0.35"/>
      <pageSetup scale="91" orientation="portrait" r:id="rId2"/>
      <headerFooter alignWithMargins="0">
        <oddFooter>&amp;R&amp;"Book Antiqua,Bold"&amp;8 Page &amp;P of &amp;N</oddFooter>
      </headerFooter>
    </customSheetView>
    <customSheetView guid="{4A390C3D-A443-4E7C-96F7-00F9D8821C75}" scale="130" showPageBreaks="1" showGridLines="0" fitToPage="1" printArea="1" view="pageBreakPreview" topLeftCell="A10">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A5BACB31-2B47-452B-A3BC-6D55695B550C}" scale="130" showPageBreaks="1" showGridLines="0" fitToPage="1" printArea="1" view="pageBreakPreview" topLeftCell="A22">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7307877B-3267-4265-93AC-223E8EA5C2D4}" scale="130" showPageBreaks="1" showGridLines="0" fitToPage="1" printArea="1" view="pageBreakPreview" topLeftCell="A10">
      <selection activeCell="D13" sqref="D13"/>
      <pageMargins left="0.75" right="0.63" top="0.57999999999999996" bottom="0.6" header="0.34" footer="0.35"/>
      <pageSetup scale="91" orientation="portrait" r:id="rId30"/>
      <headerFooter alignWithMargins="0">
        <oddFooter>&amp;R&amp;"Book Antiqua,Bold"&amp;8 Page &amp;P of &amp;N</oddFooter>
      </headerFooter>
    </customSheetView>
    <customSheetView guid="{603AE1DC-E63E-4551-94D2-0F65AF5A6EB9}" scale="130" showPageBreaks="1" showGridLines="0" fitToPage="1" printArea="1" view="pageBreakPreview">
      <selection activeCell="D13" sqref="D13"/>
      <pageMargins left="0.75" right="0.63" top="0.57999999999999996" bottom="0.6" header="0.34" footer="0.35"/>
      <pageSetup scale="91" orientation="portrait" r:id="rId31"/>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91" orientation="portrait" r:id="rId32"/>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1" orientation="portrait" r:id="rId33"/>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K65"/>
  <sheetViews>
    <sheetView showGridLines="0" topLeftCell="A9" zoomScaleNormal="100" zoomScaleSheetLayoutView="100" workbookViewId="0">
      <selection activeCell="G21" sqref="G21"/>
    </sheetView>
  </sheetViews>
  <sheetFormatPr defaultColWidth="9.140625" defaultRowHeight="16.5"/>
  <cols>
    <col min="1" max="1" width="12.140625" style="29" customWidth="1"/>
    <col min="2" max="2" width="53.7109375" style="29" customWidth="1"/>
    <col min="3" max="3" width="9.42578125" style="29" hidden="1" customWidth="1"/>
    <col min="4" max="4" width="8.42578125" style="24" hidden="1" customWidth="1"/>
    <col min="5" max="5" width="8.85546875" style="24" hidden="1" customWidth="1"/>
    <col min="6" max="6" width="24.85546875" style="24" hidden="1" customWidth="1"/>
    <col min="7" max="7" width="63" style="24" customWidth="1"/>
    <col min="8" max="16384" width="9.140625" style="24"/>
  </cols>
  <sheetData>
    <row r="1" spans="1:7" s="83" customFormat="1" ht="62.25" customHeight="1">
      <c r="A1" s="1126" t="str">
        <f>'Attach 3(JV)'!A1</f>
        <v xml:space="preserve">Specification No. :NR1/NT/W-MISC/DOM/I00/25/10158
RFX-5002004643    </v>
      </c>
      <c r="B1" s="1126"/>
      <c r="C1" s="1126"/>
      <c r="D1" s="1126"/>
      <c r="E1" s="1126"/>
      <c r="F1" s="1126"/>
      <c r="G1" s="718" t="s">
        <v>820</v>
      </c>
    </row>
    <row r="2" spans="1:7" ht="15" customHeight="1"/>
    <row r="3" spans="1:7" ht="34.5" customHeight="1">
      <c r="A3" s="1129" t="str">
        <f>'Attach 3(JV)'!A3</f>
        <v>Retro fitment &amp; Reconditioning  of MSB &amp; ACDB panel (Auxiliary system) at Ballabgarh Substation</v>
      </c>
      <c r="B3" s="1130"/>
      <c r="C3" s="1130"/>
      <c r="D3" s="1130"/>
      <c r="E3" s="1130"/>
      <c r="F3" s="1130"/>
      <c r="G3" s="1130"/>
    </row>
    <row r="4" spans="1:7" ht="15" customHeight="1">
      <c r="A4" s="28"/>
      <c r="E4" s="30"/>
    </row>
    <row r="5" spans="1:7" ht="20.100000000000001" customHeight="1">
      <c r="A5" s="780" t="s">
        <v>369</v>
      </c>
      <c r="B5" s="780"/>
      <c r="C5" s="780"/>
      <c r="D5" s="780"/>
      <c r="E5" s="780"/>
      <c r="F5" s="780"/>
      <c r="G5" s="780"/>
    </row>
    <row r="6" spans="1:7" ht="12.75" customHeight="1">
      <c r="A6" s="32"/>
      <c r="E6" s="30"/>
    </row>
    <row r="7" spans="1:7" ht="20.100000000000001" customHeight="1">
      <c r="A7" s="33" t="str">
        <f>'Attach 3(JV)'!A7</f>
        <v xml:space="preserve">Bidder’s Name and Address </v>
      </c>
      <c r="C7" s="29" t="s">
        <v>345</v>
      </c>
      <c r="E7" s="30"/>
    </row>
    <row r="8" spans="1:7" ht="36" customHeight="1">
      <c r="A8" s="786" t="str">
        <f>'Attach 3(JV)'!A8</f>
        <v/>
      </c>
      <c r="B8" s="786"/>
      <c r="C8" s="17" t="s">
        <v>910</v>
      </c>
      <c r="E8" s="30"/>
    </row>
    <row r="9" spans="1:7" ht="20.100000000000001" customHeight="1">
      <c r="A9" s="13" t="s">
        <v>346</v>
      </c>
      <c r="B9" s="232">
        <f>'Attach 3(JV)'!B9</f>
        <v>0</v>
      </c>
      <c r="C9" s="17" t="s">
        <v>348</v>
      </c>
      <c r="E9" s="30"/>
    </row>
    <row r="10" spans="1:7" ht="20.100000000000001" customHeight="1">
      <c r="A10" s="13" t="s">
        <v>347</v>
      </c>
      <c r="B10" s="232">
        <f>'Attach 3(JV)'!B10</f>
        <v>0</v>
      </c>
      <c r="C10" s="17" t="s">
        <v>908</v>
      </c>
      <c r="E10" s="30"/>
    </row>
    <row r="11" spans="1:7" ht="20.100000000000001" customHeight="1">
      <c r="B11" s="232">
        <f>'Attach 3(JV)'!B11</f>
        <v>0</v>
      </c>
      <c r="C11" s="17" t="s">
        <v>909</v>
      </c>
    </row>
    <row r="12" spans="1:7" ht="20.100000000000001" customHeight="1">
      <c r="A12" s="32"/>
      <c r="B12" s="232">
        <f>'Attach 3(JV)'!B12</f>
        <v>0</v>
      </c>
      <c r="C12" s="17"/>
    </row>
    <row r="13" spans="1:7" ht="13.5" customHeight="1">
      <c r="A13" s="32"/>
      <c r="B13" s="13"/>
    </row>
    <row r="14" spans="1:7" ht="20.100000000000001" customHeight="1">
      <c r="A14" s="29" t="s">
        <v>341</v>
      </c>
    </row>
    <row r="15" spans="1:7" ht="15" customHeight="1">
      <c r="A15" s="32"/>
    </row>
    <row r="16" spans="1:7" ht="99.75" customHeight="1">
      <c r="A16" s="781" t="str">
        <f>"We hereby declare that the following Work Completion Schedule shall be followed by us in furnishing and completion of works i.e., " &amp; 'Attach 3(JV)'!A3 &amp;" for the period commencing from the effective date of Contract to us :"</f>
        <v>We hereby declare that the following Work Completion Schedule shall be followed by us in furnishing and completion of works i.e., Retro fitment &amp; Reconditioning  of MSB &amp; ACDB panel (Auxiliary system) at Ballabgarh Substation for the period commencing from the effective date of Contract to us :</v>
      </c>
      <c r="B16" s="781"/>
      <c r="C16" s="781"/>
      <c r="D16" s="781"/>
      <c r="E16" s="781"/>
      <c r="F16" s="781"/>
      <c r="G16" s="781"/>
    </row>
    <row r="17" spans="1:11" ht="14.25" customHeight="1">
      <c r="A17" s="32"/>
      <c r="B17" s="32"/>
      <c r="C17" s="32"/>
      <c r="D17" s="34"/>
      <c r="E17" s="34"/>
    </row>
    <row r="18" spans="1:11">
      <c r="A18" s="1125" t="s">
        <v>344</v>
      </c>
      <c r="B18" s="1125" t="s">
        <v>930</v>
      </c>
      <c r="C18" s="1127"/>
      <c r="D18" s="1127"/>
      <c r="E18" s="1127"/>
      <c r="F18" s="1127"/>
      <c r="G18" s="1127"/>
    </row>
    <row r="19" spans="1:11" ht="63" customHeight="1">
      <c r="A19" s="1125"/>
      <c r="B19" s="1125"/>
      <c r="C19" s="1128"/>
      <c r="D19" s="1128"/>
      <c r="E19" s="1128"/>
      <c r="F19" s="717"/>
      <c r="G19" s="707" t="s">
        <v>970</v>
      </c>
      <c r="H19" s="705"/>
      <c r="I19" s="705"/>
      <c r="J19" s="705"/>
      <c r="K19" s="706"/>
    </row>
    <row r="20" spans="1:11" s="29" customFormat="1">
      <c r="A20" s="719">
        <v>1</v>
      </c>
      <c r="B20" s="720"/>
      <c r="C20" s="1103"/>
      <c r="D20" s="1103"/>
      <c r="E20" s="1103"/>
      <c r="F20" s="721"/>
      <c r="G20" s="739" cm="1">
        <f t="array" ref="G20:H20">Basic!B5:C5</f>
        <v>4</v>
      </c>
      <c r="H20" s="29" t="str">
        <v>Month</v>
      </c>
    </row>
    <row r="21" spans="1:11" s="29" customFormat="1">
      <c r="A21" s="719" t="s">
        <v>812</v>
      </c>
      <c r="B21" s="720"/>
      <c r="C21" s="1104"/>
      <c r="D21" s="1104"/>
      <c r="E21" s="1104"/>
      <c r="F21" s="242"/>
      <c r="G21" s="242"/>
    </row>
    <row r="22" spans="1:11" s="29" customFormat="1">
      <c r="A22" s="719" t="s">
        <v>813</v>
      </c>
      <c r="B22" s="720"/>
      <c r="C22" s="1104"/>
      <c r="D22" s="1104"/>
      <c r="E22" s="1104"/>
      <c r="F22" s="242"/>
      <c r="G22" s="242"/>
    </row>
    <row r="23" spans="1:11" s="29" customFormat="1">
      <c r="A23" s="719">
        <v>2</v>
      </c>
      <c r="B23" s="720"/>
      <c r="C23" s="1103"/>
      <c r="D23" s="1103"/>
      <c r="E23" s="1103"/>
      <c r="F23" s="44"/>
      <c r="G23" s="242"/>
    </row>
    <row r="24" spans="1:11" s="29" customFormat="1">
      <c r="A24" s="719">
        <v>3</v>
      </c>
      <c r="B24" s="720"/>
      <c r="C24" s="1104"/>
      <c r="D24" s="1104"/>
      <c r="E24" s="1104"/>
      <c r="F24" s="242"/>
      <c r="G24" s="242"/>
    </row>
    <row r="25" spans="1:11" s="29" customFormat="1">
      <c r="A25" s="719">
        <v>4</v>
      </c>
      <c r="B25" s="720"/>
      <c r="C25" s="1104"/>
      <c r="D25" s="1104"/>
      <c r="E25" s="1104"/>
      <c r="F25" s="242"/>
      <c r="G25" s="242"/>
    </row>
    <row r="26" spans="1:11" s="29" customFormat="1">
      <c r="A26" s="719">
        <v>5</v>
      </c>
      <c r="B26" s="720"/>
      <c r="C26" s="1103"/>
      <c r="D26" s="1103"/>
      <c r="E26" s="1103"/>
      <c r="F26" s="44"/>
      <c r="G26" s="242"/>
    </row>
    <row r="27" spans="1:11" s="29" customFormat="1">
      <c r="A27" s="719">
        <v>6</v>
      </c>
      <c r="B27" s="720"/>
      <c r="C27" s="1104"/>
      <c r="D27" s="1104"/>
      <c r="E27" s="1104"/>
      <c r="F27" s="242"/>
      <c r="G27" s="242"/>
    </row>
    <row r="28" spans="1:11" s="29" customFormat="1">
      <c r="A28" s="719">
        <v>7</v>
      </c>
      <c r="B28" s="720"/>
      <c r="C28" s="1104"/>
      <c r="D28" s="1104"/>
      <c r="E28" s="1104"/>
      <c r="F28" s="242"/>
      <c r="G28" s="242"/>
    </row>
    <row r="29" spans="1:11" s="29" customFormat="1">
      <c r="A29" s="719">
        <v>8</v>
      </c>
      <c r="B29" s="720"/>
      <c r="C29" s="1103"/>
      <c r="D29" s="1103"/>
      <c r="E29" s="1103"/>
      <c r="F29" s="44"/>
      <c r="G29" s="242"/>
    </row>
    <row r="30" spans="1:11" s="29" customFormat="1">
      <c r="A30" s="719">
        <v>9</v>
      </c>
      <c r="B30" s="720"/>
      <c r="C30" s="1104"/>
      <c r="D30" s="1104"/>
      <c r="E30" s="1104"/>
      <c r="F30" s="242"/>
      <c r="G30" s="242"/>
    </row>
    <row r="31" spans="1:11" s="29" customFormat="1">
      <c r="A31" s="719">
        <v>10</v>
      </c>
      <c r="B31" s="720"/>
      <c r="C31" s="1104"/>
      <c r="D31" s="1104"/>
      <c r="E31" s="1104"/>
      <c r="F31" s="242"/>
      <c r="G31" s="242"/>
    </row>
    <row r="32" spans="1:11" s="29" customFormat="1">
      <c r="A32" s="719">
        <v>11</v>
      </c>
      <c r="B32" s="720"/>
      <c r="C32" s="1103"/>
      <c r="D32" s="1103"/>
      <c r="E32" s="1103"/>
      <c r="F32" s="44"/>
      <c r="G32" s="242"/>
    </row>
    <row r="33" spans="1:9" s="29" customFormat="1">
      <c r="A33" s="719">
        <v>12</v>
      </c>
      <c r="B33" s="720"/>
      <c r="C33" s="1104"/>
      <c r="D33" s="1104"/>
      <c r="E33" s="1104"/>
      <c r="F33" s="242"/>
      <c r="G33" s="242"/>
    </row>
    <row r="34" spans="1:9" s="29" customFormat="1">
      <c r="A34" s="719">
        <v>13</v>
      </c>
      <c r="B34" s="720"/>
      <c r="C34" s="1104"/>
      <c r="D34" s="1104"/>
      <c r="E34" s="1104"/>
      <c r="F34" s="242"/>
      <c r="G34" s="242"/>
    </row>
    <row r="35" spans="1:9" s="29" customFormat="1">
      <c r="A35" s="719">
        <v>14</v>
      </c>
      <c r="B35" s="720"/>
      <c r="C35" s="1104"/>
      <c r="D35" s="1104"/>
      <c r="E35" s="1104"/>
      <c r="F35" s="242"/>
      <c r="G35" s="242"/>
    </row>
    <row r="36" spans="1:9" s="29" customFormat="1">
      <c r="A36" s="719">
        <v>15</v>
      </c>
      <c r="B36" s="720"/>
      <c r="C36" s="1103"/>
      <c r="D36" s="1103"/>
      <c r="E36" s="1103"/>
      <c r="F36" s="44"/>
      <c r="G36" s="242"/>
    </row>
    <row r="37" spans="1:9" ht="20.100000000000001" hidden="1" customHeight="1">
      <c r="A37" s="722"/>
      <c r="B37" s="723"/>
      <c r="C37" s="1122"/>
      <c r="D37" s="1123"/>
      <c r="E37" s="1124"/>
      <c r="F37" s="724"/>
      <c r="G37" s="724"/>
    </row>
    <row r="38" spans="1:9" ht="20.100000000000001" hidden="1" customHeight="1">
      <c r="A38" s="725"/>
      <c r="B38" s="726"/>
      <c r="C38" s="1108"/>
      <c r="D38" s="1109"/>
      <c r="E38" s="1110"/>
      <c r="F38" s="727"/>
      <c r="G38" s="727"/>
    </row>
    <row r="39" spans="1:9" ht="20.100000000000001" hidden="1" customHeight="1">
      <c r="A39" s="728"/>
      <c r="B39" s="726"/>
      <c r="C39" s="1114"/>
      <c r="D39" s="1115"/>
      <c r="E39" s="1116"/>
      <c r="F39" s="729"/>
      <c r="G39" s="729"/>
    </row>
    <row r="40" spans="1:9" ht="20.100000000000001" hidden="1" customHeight="1">
      <c r="A40" s="722"/>
      <c r="B40" s="726"/>
      <c r="C40" s="1111"/>
      <c r="D40" s="1112"/>
      <c r="E40" s="1113"/>
      <c r="F40" s="730"/>
      <c r="G40" s="730"/>
    </row>
    <row r="41" spans="1:9" ht="20.100000000000001" hidden="1" customHeight="1">
      <c r="A41" s="725"/>
      <c r="B41" s="726"/>
      <c r="C41" s="1108"/>
      <c r="D41" s="1109"/>
      <c r="E41" s="1110"/>
      <c r="F41" s="727"/>
      <c r="G41" s="727"/>
    </row>
    <row r="42" spans="1:9" ht="20.100000000000001" hidden="1" customHeight="1">
      <c r="A42" s="1117"/>
      <c r="B42" s="732"/>
      <c r="C42" s="1114"/>
      <c r="D42" s="1115"/>
      <c r="E42" s="1116"/>
      <c r="F42" s="731"/>
      <c r="G42" s="731"/>
    </row>
    <row r="43" spans="1:9" ht="20.100000000000001" hidden="1" customHeight="1">
      <c r="A43" s="1118"/>
      <c r="B43" s="733"/>
      <c r="C43" s="1111"/>
      <c r="D43" s="1112"/>
      <c r="E43" s="1113"/>
      <c r="F43" s="734"/>
      <c r="G43" s="734"/>
    </row>
    <row r="44" spans="1:9" ht="23.25" hidden="1" customHeight="1">
      <c r="A44" s="1119"/>
      <c r="B44" s="735"/>
      <c r="C44" s="1108"/>
      <c r="D44" s="1109"/>
      <c r="E44" s="1110"/>
      <c r="F44" s="736"/>
      <c r="G44" s="736"/>
      <c r="H44" s="737"/>
      <c r="I44" s="738"/>
    </row>
    <row r="45" spans="1:9" ht="15" hidden="1" customHeight="1">
      <c r="A45" s="28"/>
      <c r="D45" s="22"/>
      <c r="E45" s="662"/>
      <c r="F45" s="591"/>
      <c r="G45" s="591"/>
    </row>
    <row r="46" spans="1:9" ht="18" hidden="1" customHeight="1">
      <c r="A46" s="1120" t="str">
        <f>IF(C44&gt;15,"You are exceeding the completion schedule of 15 months as specified in the bidding documents.","")</f>
        <v/>
      </c>
      <c r="B46" s="1121"/>
      <c r="C46" s="1121"/>
      <c r="D46" s="591"/>
      <c r="E46" s="591"/>
      <c r="F46" s="591"/>
      <c r="G46" s="591"/>
    </row>
    <row r="47" spans="1:9" ht="18" hidden="1" customHeight="1">
      <c r="A47" s="590" t="str">
        <f>IF(D44&gt;18,"You are exceeding the completion schedule of 18 months as specified in the bidding documents.","")</f>
        <v/>
      </c>
      <c r="B47" s="716"/>
      <c r="C47" s="716"/>
      <c r="D47" s="591"/>
      <c r="E47" s="591"/>
      <c r="F47" s="591"/>
      <c r="G47" s="591"/>
    </row>
    <row r="48" spans="1:9" ht="18" customHeight="1">
      <c r="A48" s="590" t="str">
        <f>IF(E44&gt;15,"You are exceeding the completion schedule of 15 months as specified in the bidding documents.","")</f>
        <v/>
      </c>
      <c r="B48" s="716"/>
      <c r="C48" s="716"/>
      <c r="D48" s="591"/>
      <c r="E48" s="591"/>
      <c r="F48" s="591"/>
      <c r="G48" s="591"/>
    </row>
    <row r="49" spans="1:7" ht="18" customHeight="1">
      <c r="A49" s="590" t="str">
        <f>IF(G44&gt;15,"You are exceeding the completion schedule of 15 months as specified in the bidding documents.","")</f>
        <v/>
      </c>
      <c r="B49" s="716"/>
      <c r="C49" s="716"/>
      <c r="D49" s="591"/>
      <c r="E49" s="591"/>
      <c r="F49" s="591"/>
      <c r="G49" s="591"/>
    </row>
    <row r="50" spans="1:7" ht="18" customHeight="1">
      <c r="A50" s="435"/>
      <c r="B50" s="435"/>
      <c r="C50" s="435"/>
    </row>
    <row r="51" spans="1:7" ht="29.25" customHeight="1">
      <c r="A51" s="36" t="s">
        <v>7</v>
      </c>
      <c r="B51" s="157" t="str">
        <f>'Attach 3(JV)'!B24</f>
        <v>--</v>
      </c>
      <c r="C51" s="439"/>
      <c r="D51" s="56" t="s">
        <v>5</v>
      </c>
      <c r="E51" s="36" t="str">
        <f>'Attach 3(JV)'!E24</f>
        <v/>
      </c>
    </row>
    <row r="52" spans="1:7" ht="22.5" customHeight="1">
      <c r="A52" s="36" t="s">
        <v>8</v>
      </c>
      <c r="B52" s="238" t="str">
        <f>'Attach 3(JV)'!B25</f>
        <v/>
      </c>
      <c r="C52" s="439"/>
      <c r="D52" s="56" t="s">
        <v>6</v>
      </c>
      <c r="E52" s="36" t="str">
        <f>'Attach 3(JV)'!E25</f>
        <v/>
      </c>
    </row>
    <row r="53" spans="1:7" ht="8.25" customHeight="1">
      <c r="C53" s="38"/>
    </row>
    <row r="54" spans="1:7" ht="12" customHeight="1">
      <c r="A54" s="38"/>
    </row>
    <row r="55" spans="1:7" ht="61.5" customHeight="1">
      <c r="A55" s="36" t="s">
        <v>372</v>
      </c>
      <c r="B55" s="1107" t="s">
        <v>371</v>
      </c>
      <c r="C55" s="1107"/>
      <c r="D55" s="1107"/>
      <c r="E55" s="1107"/>
      <c r="F55" s="1107"/>
      <c r="G55" s="1107"/>
    </row>
    <row r="56" spans="1:7" ht="20.100000000000001" customHeight="1"/>
    <row r="57" spans="1:7" ht="20.100000000000001" customHeight="1">
      <c r="A57" s="38"/>
    </row>
    <row r="58" spans="1:7" ht="20.100000000000001" customHeight="1"/>
    <row r="59" spans="1:7" ht="20.100000000000001" customHeight="1">
      <c r="A59" s="38"/>
    </row>
    <row r="60" spans="1:7" ht="20.100000000000001" customHeight="1"/>
    <row r="61" spans="1:7" ht="20.100000000000001" customHeight="1">
      <c r="A61" s="38"/>
    </row>
    <row r="62" spans="1:7" ht="20.100000000000001" customHeight="1"/>
    <row r="63" spans="1:7" ht="20.100000000000001" customHeight="1"/>
    <row r="64" spans="1:7" ht="20.100000000000001" customHeight="1"/>
    <row r="65" ht="20.100000000000001" customHeight="1"/>
  </sheetData>
  <sheetProtection algorithmName="SHA-512" hashValue="RRuvKQTkbEZGpYGP6S2zeyEXy92byyxveVPUkgJ+2LgJEwnk7B549jEIRuQrmE7Sxg2ymcbT0mqhxypspNRa5A==" saltValue="fVuk8uZ3QjRPdIgDf7iDuA==" spinCount="100000" sheet="1" formatColumns="0" formatRows="0" selectLockedCells="1"/>
  <customSheetViews>
    <customSheetView guid="{A357207E-1929-4807-8B26-1156400CB069}" showGridLines="0" fitToPage="1" hiddenRows="1" hiddenColumns="1" topLeftCell="A3">
      <selection activeCell="G20" sqref="G20"/>
      <pageMargins left="0.45" right="0.38" top="0.57999999999999996" bottom="0.6" header="0.34" footer="0.35"/>
      <pageSetup scale="84" fitToHeight="0" orientation="portrait" r:id="rId1"/>
      <headerFooter alignWithMargins="0">
        <oddFooter>&amp;R&amp;"Book Antiqua,Bold"&amp;8 Page &amp;P of &amp;N</oddFooter>
      </headerFooter>
    </customSheetView>
    <customSheetView guid="{C1218C05-AE11-4FF9-BD19-E4DE5F50EED5}" showPageBreaks="1" showGridLines="0" fitToPage="1" printArea="1" hiddenRows="1" hiddenColumns="1" view="pageBreakPreview" topLeftCell="A13">
      <selection activeCell="G20" sqref="G20"/>
      <pageMargins left="0.45" right="0.38" top="0.57999999999999996" bottom="0.6" header="0.34" footer="0.35"/>
      <pageSetup scale="84" fitToHeight="0" orientation="portrait" r:id="rId2"/>
      <headerFooter alignWithMargins="0">
        <oddFooter>&amp;R&amp;"Book Antiqua,Bold"&amp;8 Page &amp;P of &amp;N</oddFooter>
      </headerFooter>
    </customSheetView>
    <customSheetView guid="{4A390C3D-A443-4E7C-96F7-00F9D8821C75}"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
      <headerFooter alignWithMargins="0">
        <oddFooter>&amp;R&amp;"Book Antiqua,Bold"&amp;8 Page &amp;P of &amp;N</oddFooter>
      </headerFooter>
    </customSheetView>
    <customSheetView guid="{5476C51C-4037-4B28-A818-10D7CDF0C66A}" showPageBreaks="1" showGridLines="0" fitToPage="1" printArea="1" view="pageBreakPreview">
      <selection activeCell="I44" sqref="I44"/>
      <pageMargins left="0.45" right="0.38" top="0.57999999999999996" bottom="0.6" header="0.34" footer="0.35"/>
      <pageSetup scale="67" fitToHeight="0" orientation="portrait" r:id="rId4"/>
      <headerFooter alignWithMargins="0">
        <oddFooter>&amp;R&amp;"Book Antiqua,Bold"&amp;8 Page &amp;P of &amp;N</oddFooter>
      </headerFooter>
    </customSheetView>
    <customSheetView guid="{F55A58F6-8771-45A6-8050-8FCA02572CBD}" showPageBreaks="1" showGridLines="0" fitToPage="1" printArea="1" view="pageBreakPreview" topLeftCell="A13">
      <selection activeCell="E21" sqref="E21:G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A5BACB31-2B47-452B-A3BC-6D55695B550C}" showPageBreaks="1" showGridLines="0" fitToPage="1" printArea="1" view="pageBreakPreview" topLeftCell="A31">
      <selection activeCell="E44" sqref="E44: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F0FF5142-7780-4756-8308-9B225355DAF6}" showPageBreaks="1" showGridLines="0" fitToPage="1" printArea="1" view="pageBreakPreview">
      <selection activeCell="I44" sqref="I44"/>
      <pageMargins left="0.45" right="0.38" top="0.57999999999999996" bottom="0.6" header="0.34" footer="0.35"/>
      <pageSetup scale="67" fitToHeight="0" orientation="portrait" r:id="rId30"/>
      <headerFooter alignWithMargins="0">
        <oddFooter>&amp;R&amp;"Book Antiqua,Bold"&amp;8 Page &amp;P of &amp;N</oddFooter>
      </headerFooter>
    </customSheetView>
    <customSheetView guid="{7307877B-3267-4265-93AC-223E8EA5C2D4}" showPageBreaks="1" showGridLines="0" fitToPage="1" printArea="1" hiddenRows="1" hiddenColumns="1" view="pageBreakPreview" topLeftCell="A23">
      <selection activeCell="G30" sqref="G30"/>
      <pageMargins left="0.45" right="0.38" top="0.57999999999999996" bottom="0.6" header="0.34" footer="0.35"/>
      <pageSetup scale="84" fitToHeight="0" orientation="portrait" r:id="rId31"/>
      <headerFooter alignWithMargins="0">
        <oddFooter>&amp;R&amp;"Book Antiqua,Bold"&amp;8 Page &amp;P of &amp;N</oddFooter>
      </headerFooter>
    </customSheetView>
    <customSheetView guid="{603AE1DC-E63E-4551-94D2-0F65AF5A6EB9}" showPageBreaks="1" showGridLines="0" fitToPage="1" printArea="1" hiddenRows="1" hiddenColumns="1" view="pageBreakPreview" topLeftCell="A19">
      <selection activeCell="G20" sqref="G20"/>
      <pageMargins left="0.45" right="0.38" top="0.57999999999999996" bottom="0.6" header="0.34" footer="0.35"/>
      <pageSetup scale="84" fitToHeight="0" orientation="portrait" r:id="rId32"/>
      <headerFooter alignWithMargins="0">
        <oddFooter>&amp;R&amp;"Book Antiqua,Bold"&amp;8 Page &amp;P of &amp;N</oddFooter>
      </headerFooter>
    </customSheetView>
    <customSheetView guid="{755059BA-25E7-41FA-8B08-4E8896A74652}" showGridLines="0" fitToPage="1" hiddenRows="1" hiddenColumns="1" topLeftCell="A16">
      <selection activeCell="G20" sqref="G20"/>
      <pageMargins left="0.45" right="0.38" top="0.57999999999999996" bottom="0.6" header="0.34" footer="0.35"/>
      <pageSetup scale="84" fitToHeight="0" orientation="portrait" r:id="rId33"/>
      <headerFooter alignWithMargins="0">
        <oddFooter>&amp;R&amp;"Book Antiqua,Bold"&amp;8 Page &amp;P of &amp;N</oddFooter>
      </headerFooter>
    </customSheetView>
    <customSheetView guid="{84095E48-3D0C-4C37-AFC3-D901B044D459}" showGridLines="0" fitToPage="1" hiddenRows="1" hiddenColumns="1" topLeftCell="A16">
      <selection activeCell="G20" sqref="G20"/>
      <pageMargins left="0.45" right="0.38" top="0.57999999999999996" bottom="0.6" header="0.34" footer="0.35"/>
      <pageSetup scale="84" fitToHeight="0" orientation="portrait" r:id="rId34"/>
      <headerFooter alignWithMargins="0">
        <oddFooter>&amp;R&amp;"Book Antiqua,Bold"&amp;8 Page &amp;P of &amp;N</oddFooter>
      </headerFooter>
    </customSheetView>
    <customSheetView guid="{BFF2140B-764F-4748-87BF-D344DBF8BA8D}" showGridLines="0" fitToPage="1" printArea="1" hiddenRows="1" hiddenColumns="1">
      <selection activeCell="G20" sqref="G20"/>
      <pageMargins left="0.45" right="0.38" top="0.57999999999999996" bottom="0.6" header="0.34" footer="0.35"/>
      <pageSetup scale="84" fitToHeight="0" orientation="portrait" r:id="rId35"/>
      <headerFooter alignWithMargins="0">
        <oddFooter>&amp;R&amp;"Book Antiqua,Bold"&amp;8 Page &amp;P of &amp;N</oddFooter>
      </headerFooter>
    </customSheetView>
  </customSheetViews>
  <mergeCells count="37">
    <mergeCell ref="A1:F1"/>
    <mergeCell ref="A5:G5"/>
    <mergeCell ref="A16:G16"/>
    <mergeCell ref="C18:G18"/>
    <mergeCell ref="C19:E19"/>
    <mergeCell ref="A8:B8"/>
    <mergeCell ref="A3:G3"/>
    <mergeCell ref="C24:E24"/>
    <mergeCell ref="C25:E25"/>
    <mergeCell ref="C23:E23"/>
    <mergeCell ref="C29:E29"/>
    <mergeCell ref="A18:A19"/>
    <mergeCell ref="B18:B19"/>
    <mergeCell ref="C20:E20"/>
    <mergeCell ref="C21:E21"/>
    <mergeCell ref="C22:E22"/>
    <mergeCell ref="C34:E34"/>
    <mergeCell ref="C40:E40"/>
    <mergeCell ref="C41:E41"/>
    <mergeCell ref="C27:E27"/>
    <mergeCell ref="C26:E26"/>
    <mergeCell ref="C28:E28"/>
    <mergeCell ref="C39:E39"/>
    <mergeCell ref="C38:E38"/>
    <mergeCell ref="C37:E37"/>
    <mergeCell ref="C36:E36"/>
    <mergeCell ref="C32:E32"/>
    <mergeCell ref="C35:E35"/>
    <mergeCell ref="C31:E31"/>
    <mergeCell ref="C33:E33"/>
    <mergeCell ref="C30:E30"/>
    <mergeCell ref="B55:G55"/>
    <mergeCell ref="C44:E44"/>
    <mergeCell ref="C43:E43"/>
    <mergeCell ref="C42:E42"/>
    <mergeCell ref="A42:A44"/>
    <mergeCell ref="A46:C46"/>
  </mergeCells>
  <phoneticPr fontId="7" type="noConversion"/>
  <dataValidations count="4">
    <dataValidation type="whole" operator="lessThanOrEqual" allowBlank="1" showInputMessage="1" showErrorMessage="1" error="The Testing &amp; Commissioning period shall not exceed 15 months_x000a_" prompt="The Testing &amp; Commissioning period shall not exceed 15 months" sqref="C40" xr:uid="{00000000-0002-0000-0E00-000000000000}">
      <formula1>15</formula1>
    </dataValidation>
    <dataValidation type="whole" operator="lessThanOrEqual" allowBlank="1" showInputMessage="1" showErrorMessage="1" error="The Testing &amp; Commissioning period shall not exceed 11 months_x000a_" prompt="The Testing &amp; Commissioning period shall not exceed 11 months" sqref="F40:G40" xr:uid="{00000000-0002-0000-0E00-000001000000}">
      <formula1>15</formula1>
    </dataValidation>
    <dataValidation type="whole" operator="lessThanOrEqual" allowBlank="1" showInputMessage="1" showErrorMessage="1" error="The completion period shall not exceed 15 months" prompt="The completion period shall not exceed 15 months" sqref="C44 F44:I44" xr:uid="{00000000-0002-0000-0E00-000002000000}">
      <formula1>15</formula1>
    </dataValidation>
    <dataValidation type="decimal" allowBlank="1" showInputMessage="1" showErrorMessage="1" error="Enter period in numeric figure only !" sqref="D23:E23 C21:C39 F41:G43 C41:C43 D29:E35 F21:F39 G20:G39" xr:uid="{00000000-0002-0000-0E00-000003000000}">
      <formula1>0</formula1>
      <formula2>100</formula2>
    </dataValidation>
  </dataValidations>
  <pageMargins left="0.45" right="0.38" top="0.57999999999999996" bottom="0.6" header="0.34" footer="0.35"/>
  <pageSetup scale="84" fitToHeight="0"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sqref="A1:F2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94" customFormat="1" ht="22.5" customHeight="1">
      <c r="A1" s="1060" t="str">
        <f>'Attach 3(JV)'!A1</f>
        <v xml:space="preserve">Specification No. :NR1/NT/W-MISC/DOM/I00/25/10158
RFX-5002004643    </v>
      </c>
      <c r="B1" s="1060"/>
      <c r="C1" s="1060"/>
      <c r="D1" s="1060"/>
      <c r="E1" s="592"/>
      <c r="F1" s="589" t="str">
        <f>"Attachment-10 " &amp; 'Attach 3(JV)'!AT1</f>
        <v xml:space="preserve">Attachment-10 </v>
      </c>
      <c r="G1" s="593"/>
      <c r="H1" s="593"/>
    </row>
    <row r="3" spans="1:10" ht="33.75" customHeight="1">
      <c r="A3" s="1129" t="str">
        <f>'Attach 3(JV)'!A3</f>
        <v>Retro fitment &amp; Reconditioning  of MSB &amp; ACDB panel (Auxiliary system) at Ballabgarh Substation</v>
      </c>
      <c r="B3" s="1130"/>
      <c r="C3" s="1130"/>
      <c r="D3" s="1130"/>
      <c r="E3" s="1130"/>
      <c r="F3" s="1130"/>
      <c r="G3" s="9"/>
      <c r="H3" s="3"/>
    </row>
    <row r="4" spans="1:10" ht="20.100000000000001" customHeight="1">
      <c r="A4" s="5"/>
      <c r="H4" s="10"/>
      <c r="I4" s="11"/>
    </row>
    <row r="5" spans="1:10" ht="20.100000000000001" customHeight="1">
      <c r="A5" s="1133" t="s">
        <v>370</v>
      </c>
      <c r="B5" s="1133"/>
      <c r="C5" s="1133"/>
      <c r="D5" s="1133"/>
      <c r="E5" s="1133"/>
      <c r="F5" s="1133"/>
      <c r="H5" s="10"/>
      <c r="I5" s="11"/>
    </row>
    <row r="6" spans="1:10" ht="20.100000000000001" customHeight="1">
      <c r="A6" s="6"/>
      <c r="H6" s="10"/>
      <c r="I6" s="11"/>
    </row>
    <row r="7" spans="1:10" ht="20.100000000000001" customHeight="1">
      <c r="A7" s="14" t="str">
        <f>'Attach 3(JV)'!A7</f>
        <v xml:space="preserve">Bidder’s Name and Address </v>
      </c>
      <c r="E7" s="15" t="str">
        <f>'Attach 3(JV)'!E7</f>
        <v>To:</v>
      </c>
      <c r="H7" s="10"/>
      <c r="I7" s="11"/>
    </row>
    <row r="8" spans="1:10" ht="36" customHeight="1">
      <c r="A8" s="1131" t="str">
        <f>'Attach 3(JV)'!A8</f>
        <v/>
      </c>
      <c r="B8" s="1131"/>
      <c r="C8" s="1131"/>
      <c r="D8" s="1131"/>
      <c r="E8" s="12" t="str">
        <f>'Attach 3(JV)'!E8</f>
        <v>Contract &amp; Materials</v>
      </c>
      <c r="H8" s="10"/>
      <c r="I8" s="11"/>
    </row>
    <row r="9" spans="1:10" ht="20.100000000000001" customHeight="1">
      <c r="A9" s="13" t="s">
        <v>346</v>
      </c>
      <c r="B9" s="783">
        <f>'Attach 3(JV)'!B9</f>
        <v>0</v>
      </c>
      <c r="C9" s="783"/>
      <c r="D9" s="783"/>
      <c r="E9" s="12" t="str">
        <f>'Attach 3(JV)'!E9</f>
        <v>Power Grid Corporation of India Ltd.,</v>
      </c>
      <c r="H9" s="10"/>
      <c r="I9" s="11"/>
    </row>
    <row r="10" spans="1:10" ht="20.100000000000001" customHeight="1">
      <c r="A10" s="13" t="s">
        <v>347</v>
      </c>
      <c r="B10" s="783">
        <f>'Attach 3(JV)'!B10</f>
        <v>0</v>
      </c>
      <c r="C10" s="783"/>
      <c r="D10" s="783"/>
      <c r="E10" s="12" t="str">
        <f>'Attach 3(JV)'!E10</f>
        <v>Northern Region-I, Reagional Headquarter</v>
      </c>
      <c r="H10" s="10"/>
      <c r="I10" s="309"/>
    </row>
    <row r="11" spans="1:10" ht="20.100000000000001" customHeight="1">
      <c r="B11" s="783">
        <f>'Attach 3(JV)'!B11</f>
        <v>0</v>
      </c>
      <c r="C11" s="783"/>
      <c r="D11" s="783"/>
      <c r="E11" s="12" t="str">
        <f>'Attach 3(JV)'!E11</f>
        <v>SCO Bay No. 5 to 10, Sector- 16 A</v>
      </c>
    </row>
    <row r="12" spans="1:10" ht="20.100000000000001" customHeight="1">
      <c r="A12" s="6"/>
      <c r="B12" s="783">
        <f>'Attach 3(JV)'!B12</f>
        <v>0</v>
      </c>
      <c r="C12" s="783"/>
      <c r="D12" s="783"/>
      <c r="E12" s="12"/>
    </row>
    <row r="13" spans="1:10" ht="20.100000000000001" customHeight="1">
      <c r="A13" s="6"/>
    </row>
    <row r="14" spans="1:10" ht="250.5" customHeight="1">
      <c r="A14" s="1132" t="s">
        <v>928</v>
      </c>
      <c r="B14" s="1132"/>
      <c r="C14" s="1132"/>
      <c r="D14" s="1132"/>
      <c r="E14" s="1132"/>
      <c r="F14" s="1132"/>
      <c r="G14" s="2"/>
      <c r="H14" s="2"/>
      <c r="J14" s="603"/>
    </row>
    <row r="15" spans="1:10" ht="20.100000000000001" customHeight="1">
      <c r="A15" s="7"/>
    </row>
    <row r="16" spans="1:10" ht="20.100000000000001" customHeight="1">
      <c r="A16" s="19" t="s">
        <v>32</v>
      </c>
      <c r="B16" s="156" t="str">
        <f>'Attach 3(JV)'!B24</f>
        <v>--</v>
      </c>
      <c r="C16" s="18"/>
      <c r="E16" s="20" t="s">
        <v>5</v>
      </c>
      <c r="F16" s="237" t="str">
        <f>'Attach 3(JV)'!E24</f>
        <v/>
      </c>
    </row>
    <row r="17" spans="1:6" ht="20.100000000000001" customHeight="1">
      <c r="A17" s="19" t="s">
        <v>8</v>
      </c>
      <c r="B17" s="237" t="str">
        <f>'Attach 3(JV)'!B25</f>
        <v/>
      </c>
      <c r="C17" s="18"/>
      <c r="E17" s="20" t="s">
        <v>6</v>
      </c>
      <c r="F17" s="23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F7A" sheet="1" objects="1" scenarios="1" formatColumns="0" formatRows="0" selectLockedCells="1"/>
  <customSheetViews>
    <customSheetView guid="{A357207E-1929-4807-8B26-1156400CB069}" scale="115" showPageBreaks="1" showGridLines="0" fitToPage="1" view="pageBreakPreview">
      <selection sqref="A1:F23"/>
      <pageMargins left="0.75" right="0.63" top="0.57999999999999996" bottom="0.6" header="0.34" footer="0.35"/>
      <pageSetup scale="52" orientation="portrait" r:id="rId1"/>
      <headerFooter alignWithMargins="0">
        <oddFooter>&amp;R&amp;"Book Antiqua,Bold"&amp;8 Page &amp;P of &amp;N</oddFooter>
      </headerFooter>
    </customSheetView>
    <customSheetView guid="{C1218C05-AE11-4FF9-BD19-E4DE5F50EED5}" scale="115" showPageBreaks="1" showGridLines="0" fitToPage="1" printArea="1" view="pageBreakPreview" topLeftCell="A10">
      <selection activeCell="F12" sqref="F12"/>
      <pageMargins left="0.75" right="0.63" top="0.57999999999999996" bottom="0.6" header="0.34" footer="0.35"/>
      <pageSetup scale="74" orientation="portrait" r:id="rId2"/>
      <headerFooter alignWithMargins="0">
        <oddFooter>&amp;R&amp;"Book Antiqua,Bold"&amp;8 Page &amp;P of &amp;N</oddFooter>
      </headerFooter>
    </customSheetView>
    <customSheetView guid="{4A390C3D-A443-4E7C-96F7-00F9D8821C75}" scale="115" showPageBreaks="1" showGridLines="0" fitToPage="1" printArea="1" view="pageBreakPreview" topLeftCell="A10">
      <selection activeCell="F12" sqref="F12"/>
      <pageMargins left="0.75" right="0.63" top="0.57999999999999996" bottom="0.6" header="0.34" footer="0.35"/>
      <pageSetup scale="74"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selection activeCell="L14" sqref="L14"/>
      <pageMargins left="0.75" right="0.63" top="0.57999999999999996" bottom="0.6" header="0.34" footer="0.35"/>
      <pageSetup scale="74" orientation="portrait" r:id="rId4"/>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8"/>
      <headerFooter alignWithMargins="0">
        <oddFooter>&amp;R&amp;"Book Antiqua,Bold"&amp;8 Page &amp;P of &amp;N</oddFooter>
      </headerFooter>
    </customSheetView>
    <customSheetView guid="{A5BACB31-2B47-452B-A3BC-6D55695B550C}" scale="115" showPageBreaks="1" showGridLines="0" fitToPage="1" printArea="1" view="pageBreakPreview" topLeftCell="A10">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 guid="{F0FF5142-7780-4756-8308-9B225355DAF6}" scale="115" showPageBreaks="1" showGridLines="0" fitToPage="1" printArea="1" view="pageBreakPreview">
      <selection activeCell="L14" sqref="L14"/>
      <pageMargins left="0.75" right="0.63" top="0.57999999999999996" bottom="0.6" header="0.34" footer="0.35"/>
      <pageSetup scale="74" orientation="portrait" r:id="rId30"/>
      <headerFooter alignWithMargins="0">
        <oddFooter>&amp;R&amp;"Book Antiqua,Bold"&amp;8 Page &amp;P of &amp;N</oddFooter>
      </headerFooter>
    </customSheetView>
    <customSheetView guid="{7307877B-3267-4265-93AC-223E8EA5C2D4}" scale="115" showPageBreaks="1" showGridLines="0" fitToPage="1" printArea="1" view="pageBreakPreview" topLeftCell="A10">
      <selection activeCell="F12" sqref="F12"/>
      <pageMargins left="0.75" right="0.63" top="0.57999999999999996" bottom="0.6" header="0.34" footer="0.35"/>
      <pageSetup scale="74" orientation="portrait" r:id="rId31"/>
      <headerFooter alignWithMargins="0">
        <oddFooter>&amp;R&amp;"Book Antiqua,Bold"&amp;8 Page &amp;P of &amp;N</oddFooter>
      </headerFooter>
    </customSheetView>
    <customSheetView guid="{603AE1DC-E63E-4551-94D2-0F65AF5A6EB9}" scale="115" showPageBreaks="1" showGridLines="0" fitToPage="1" printArea="1" view="pageBreakPreview">
      <selection activeCell="F12" sqref="F12"/>
      <pageMargins left="0.75" right="0.63" top="0.57999999999999996" bottom="0.6" header="0.34" footer="0.35"/>
      <pageSetup scale="74" orientation="portrait" r:id="rId32"/>
      <headerFooter alignWithMargins="0">
        <oddFooter>&amp;R&amp;"Book Antiqua,Bold"&amp;8 Page &amp;P of &amp;N</oddFooter>
      </headerFooter>
    </customSheetView>
    <customSheetView guid="{755059BA-25E7-41FA-8B08-4E8896A74652}" scale="115" showPageBreaks="1" showGridLines="0" fitToPage="1" view="pageBreakPreview" topLeftCell="A10">
      <selection activeCell="B11" sqref="B11:G11"/>
      <pageMargins left="0.75" right="0.63" top="0.57999999999999996" bottom="0.6" header="0.34" footer="0.35"/>
      <pageSetup scale="52" orientation="portrait" r:id="rId33"/>
      <headerFooter alignWithMargins="0">
        <oddFooter>&amp;R&amp;"Book Antiqua,Bold"&amp;8 Page &amp;P of &amp;N</oddFooter>
      </headerFooter>
    </customSheetView>
    <customSheetView guid="{84095E48-3D0C-4C37-AFC3-D901B044D459}" scale="115" showPageBreaks="1" showGridLines="0" fitToPage="1" view="pageBreakPreview">
      <selection activeCell="B11" sqref="B11:G11"/>
      <pageMargins left="0.75" right="0.63" top="0.57999999999999996" bottom="0.6" header="0.34" footer="0.35"/>
      <pageSetup scale="53" orientation="portrait" r:id="rId34"/>
      <headerFooter alignWithMargins="0">
        <oddFooter>&amp;R&amp;"Book Antiqua,Bold"&amp;8 Page &amp;P of &amp;N</oddFooter>
      </headerFooter>
    </customSheetView>
    <customSheetView guid="{BFF2140B-764F-4748-87BF-D344DBF8BA8D}" scale="115" showPageBreaks="1" showGridLines="0" fitToPage="1" view="pageBreakPreview">
      <selection sqref="A1:F23"/>
      <pageMargins left="0.75" right="0.63" top="0.57999999999999996" bottom="0.6" header="0.34" footer="0.35"/>
      <pageSetup scale="52"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52"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zoomScaleNormal="100" zoomScaleSheetLayoutView="115" workbookViewId="0">
      <selection sqref="A1:E23"/>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82" customFormat="1" ht="23.25" customHeight="1">
      <c r="A1" s="1060" t="str">
        <f>'Attach 3(JV)'!A1</f>
        <v xml:space="preserve">Specification No. :NR1/NT/W-MISC/DOM/I00/25/10158
RFX-5002004643    </v>
      </c>
      <c r="B1" s="1060"/>
      <c r="C1" s="1060"/>
      <c r="D1" s="1137" t="str">
        <f>"Attachment-11 " &amp; 'Attach 3(JV)'!AT1</f>
        <v xml:space="preserve">Attachment-11 </v>
      </c>
      <c r="E1" s="1137"/>
      <c r="F1" s="83"/>
      <c r="G1" s="83"/>
      <c r="H1" s="83"/>
    </row>
    <row r="2" spans="1:26" ht="13.5" customHeight="1">
      <c r="Z2" s="128">
        <f>'Attach 3(JV)'!Z2</f>
        <v>0</v>
      </c>
    </row>
    <row r="3" spans="1:26" ht="47.25" customHeight="1">
      <c r="A3" s="1129" t="str">
        <f>'Attach 3(QR)'!A3</f>
        <v>Retro fitment &amp; Reconditioning  of MSB &amp; ACDB panel (Auxiliary system) at Ballabgarh Substation</v>
      </c>
      <c r="B3" s="1130"/>
      <c r="C3" s="1130"/>
      <c r="D3" s="1130"/>
      <c r="E3" s="1130"/>
      <c r="F3" s="26"/>
      <c r="G3" s="27"/>
      <c r="H3" s="26"/>
    </row>
    <row r="4" spans="1:26" ht="19.5" customHeight="1">
      <c r="A4" s="28"/>
      <c r="H4" s="30"/>
      <c r="I4" s="11"/>
    </row>
    <row r="5" spans="1:26" ht="21.75" customHeight="1">
      <c r="A5" s="780" t="s">
        <v>373</v>
      </c>
      <c r="B5" s="780"/>
      <c r="C5" s="780"/>
      <c r="D5" s="780"/>
      <c r="E5" s="780"/>
      <c r="F5" s="31"/>
      <c r="H5" s="30"/>
      <c r="I5" s="11"/>
    </row>
    <row r="6" spans="1:26" ht="19.5" customHeight="1">
      <c r="A6" s="32"/>
      <c r="H6" s="30"/>
      <c r="I6" s="11"/>
    </row>
    <row r="7" spans="1:26" ht="19.5" customHeight="1">
      <c r="A7" s="33" t="str">
        <f>'Attach 3(JV)'!A7</f>
        <v xml:space="preserve">Bidder’s Name and Address </v>
      </c>
      <c r="B7" s="32"/>
      <c r="C7" s="32"/>
      <c r="D7" s="15" t="str">
        <f>'Attach 3(JV)'!E7</f>
        <v>To:</v>
      </c>
      <c r="H7" s="30"/>
      <c r="I7" s="11"/>
    </row>
    <row r="8" spans="1:26" ht="36" customHeight="1">
      <c r="A8" s="786" t="str">
        <f>'Attach 3(JV)'!A8</f>
        <v/>
      </c>
      <c r="B8" s="786"/>
      <c r="C8" s="786"/>
      <c r="D8" s="12" t="str">
        <f>'Attach 3(JV)'!E8</f>
        <v>Contract &amp; Materials</v>
      </c>
      <c r="H8" s="30"/>
      <c r="I8" s="11"/>
    </row>
    <row r="9" spans="1:26" ht="19.5" customHeight="1">
      <c r="A9" s="13" t="s">
        <v>346</v>
      </c>
      <c r="B9" s="783">
        <f>'Attach 3(JV)'!B9</f>
        <v>0</v>
      </c>
      <c r="C9" s="783"/>
      <c r="D9" s="12" t="str">
        <f>'Attach 3(JV)'!E9</f>
        <v>Power Grid Corporation of India Ltd.,</v>
      </c>
      <c r="H9" s="30"/>
      <c r="I9" s="11"/>
    </row>
    <row r="10" spans="1:26" ht="19.5" customHeight="1">
      <c r="A10" s="13" t="s">
        <v>347</v>
      </c>
      <c r="B10" s="783">
        <f>'Attach 3(JV)'!B10</f>
        <v>0</v>
      </c>
      <c r="C10" s="783"/>
      <c r="D10" s="12" t="str">
        <f>'Attach 3(JV)'!E10</f>
        <v>Northern Region-I, Reagional Headquarter</v>
      </c>
      <c r="H10" s="30"/>
      <c r="I10" s="11"/>
    </row>
    <row r="11" spans="1:26" ht="19.5" customHeight="1">
      <c r="B11" s="783">
        <f>'Attach 3(JV)'!B11</f>
        <v>0</v>
      </c>
      <c r="C11" s="783"/>
      <c r="D11" s="12" t="str">
        <f>'Attach 3(JV)'!E11</f>
        <v>SCO Bay No. 5 to 10, Sector- 16 A</v>
      </c>
    </row>
    <row r="12" spans="1:26" ht="19.5" customHeight="1">
      <c r="A12" s="32"/>
      <c r="B12" s="783">
        <f>'Attach 3(JV)'!B12</f>
        <v>0</v>
      </c>
      <c r="C12" s="783"/>
      <c r="D12" s="12"/>
    </row>
    <row r="13" spans="1:26" ht="19.5" customHeight="1">
      <c r="A13" s="29" t="s">
        <v>341</v>
      </c>
    </row>
    <row r="14" spans="1:26" ht="9.9499999999999993" customHeight="1">
      <c r="A14" s="32"/>
    </row>
    <row r="15" spans="1:26" ht="184.5" customHeight="1">
      <c r="A15" s="1134" t="s">
        <v>523</v>
      </c>
      <c r="B15" s="1058"/>
      <c r="C15" s="1058"/>
      <c r="D15" s="1058"/>
      <c r="E15" s="1058"/>
      <c r="F15" s="34"/>
      <c r="G15" s="34"/>
      <c r="H15" s="34"/>
    </row>
    <row r="16" spans="1:26" ht="19.5" customHeight="1">
      <c r="A16" s="32"/>
      <c r="B16" s="32"/>
      <c r="C16" s="32"/>
      <c r="D16" s="32"/>
      <c r="E16" s="32"/>
      <c r="F16" s="34"/>
      <c r="G16" s="34"/>
      <c r="H16" s="34"/>
    </row>
    <row r="17" spans="1:8" s="24" customFormat="1" ht="72" customHeight="1">
      <c r="A17" s="44" t="s">
        <v>344</v>
      </c>
      <c r="B17" s="1103" t="s">
        <v>106</v>
      </c>
      <c r="C17" s="1103"/>
      <c r="D17" s="44" t="s">
        <v>107</v>
      </c>
      <c r="E17" s="44" t="s">
        <v>524</v>
      </c>
      <c r="G17" s="34"/>
      <c r="H17" s="34"/>
    </row>
    <row r="18" spans="1:8" ht="26.1" customHeight="1">
      <c r="A18" s="91">
        <v>1</v>
      </c>
      <c r="B18" s="1138"/>
      <c r="C18" s="1138"/>
      <c r="D18" s="241"/>
      <c r="E18" s="241"/>
      <c r="F18" s="34"/>
      <c r="G18" s="34"/>
      <c r="H18" s="34"/>
    </row>
    <row r="19" spans="1:8" ht="26.1" customHeight="1">
      <c r="A19" s="91">
        <v>2</v>
      </c>
      <c r="B19" s="1138"/>
      <c r="C19" s="1138"/>
      <c r="D19" s="241"/>
      <c r="E19" s="241"/>
      <c r="F19" s="34"/>
      <c r="G19" s="34"/>
      <c r="H19" s="34"/>
    </row>
    <row r="20" spans="1:8" ht="26.1" customHeight="1">
      <c r="A20" s="91">
        <v>3</v>
      </c>
      <c r="B20" s="1138"/>
      <c r="C20" s="1138"/>
      <c r="D20" s="241"/>
      <c r="E20" s="241"/>
      <c r="F20" s="34"/>
      <c r="G20" s="34"/>
      <c r="H20" s="34"/>
    </row>
    <row r="21" spans="1:8" ht="26.1" customHeight="1">
      <c r="A21" s="91">
        <v>4</v>
      </c>
      <c r="B21" s="1138"/>
      <c r="C21" s="1138"/>
      <c r="D21" s="241"/>
      <c r="E21" s="241"/>
      <c r="F21" s="34"/>
      <c r="G21" s="34"/>
      <c r="H21" s="34"/>
    </row>
    <row r="22" spans="1:8" ht="26.1" customHeight="1">
      <c r="A22" s="91">
        <v>5</v>
      </c>
      <c r="B22" s="1138"/>
      <c r="C22" s="1138"/>
      <c r="D22" s="241"/>
      <c r="E22" s="241"/>
      <c r="F22" s="34"/>
      <c r="G22" s="34"/>
      <c r="H22" s="34"/>
    </row>
    <row r="23" spans="1:8" ht="26.1" customHeight="1">
      <c r="A23" s="91">
        <v>6</v>
      </c>
      <c r="B23" s="1138"/>
      <c r="C23" s="1138"/>
      <c r="D23" s="241"/>
      <c r="E23" s="241"/>
      <c r="F23" s="34"/>
      <c r="G23" s="34"/>
      <c r="H23" s="34"/>
    </row>
    <row r="24" spans="1:8" ht="26.1" customHeight="1">
      <c r="A24" s="32"/>
      <c r="B24" s="32"/>
      <c r="C24" s="32"/>
      <c r="D24" s="32"/>
      <c r="E24" s="32"/>
      <c r="F24" s="34"/>
      <c r="G24" s="34"/>
      <c r="H24" s="34"/>
    </row>
    <row r="25" spans="1:8" ht="84.75" customHeight="1">
      <c r="A25" s="1134" t="s">
        <v>525</v>
      </c>
      <c r="B25" s="1058"/>
      <c r="C25" s="1058"/>
      <c r="D25" s="1058"/>
      <c r="E25" s="1058"/>
    </row>
    <row r="26" spans="1:8" ht="149.25" customHeight="1">
      <c r="A26" s="1134" t="s">
        <v>526</v>
      </c>
      <c r="B26" s="1058"/>
      <c r="C26" s="1058"/>
      <c r="D26" s="1058"/>
      <c r="E26" s="1058"/>
    </row>
    <row r="27" spans="1:8" ht="26.1" customHeight="1">
      <c r="A27" s="36" t="s">
        <v>7</v>
      </c>
      <c r="B27" s="67" t="str">
        <f>'Attach 3(JV)'!B24</f>
        <v>--</v>
      </c>
      <c r="D27" s="37" t="s">
        <v>5</v>
      </c>
      <c r="E27" s="231" t="str">
        <f>'Attach 3(JV)'!E24</f>
        <v/>
      </c>
    </row>
    <row r="28" spans="1:8" ht="26.1" customHeight="1">
      <c r="A28" s="36" t="s">
        <v>8</v>
      </c>
      <c r="B28" s="231" t="str">
        <f>'Attach 3(JV)'!B25</f>
        <v/>
      </c>
      <c r="D28" s="37" t="s">
        <v>6</v>
      </c>
      <c r="E28" s="231" t="str">
        <f>'Attach 3(JV)'!E25</f>
        <v/>
      </c>
    </row>
    <row r="29" spans="1:8" ht="230.25" customHeight="1">
      <c r="A29" s="781" t="s">
        <v>527</v>
      </c>
      <c r="B29" s="781"/>
      <c r="C29" s="781"/>
      <c r="D29" s="781"/>
      <c r="E29" s="781"/>
    </row>
    <row r="30" spans="1:8" ht="20.100000000000001" customHeight="1">
      <c r="A30" s="21" t="str">
        <f>A1</f>
        <v xml:space="preserve">Specification No. :NR1/NT/W-MISC/DOM/I00/25/10158
RFX-5002004643    </v>
      </c>
      <c r="B30" s="22"/>
      <c r="C30" s="22"/>
      <c r="D30" s="22"/>
      <c r="E30" s="23" t="str">
        <f>D1</f>
        <v xml:space="preserve">Attachment-11 </v>
      </c>
    </row>
    <row r="31" spans="1:8" ht="19.5" customHeight="1"/>
    <row r="32" spans="1:8" ht="48" customHeight="1">
      <c r="A32" s="1136" t="str">
        <f>A3</f>
        <v>Retro fitment &amp; Reconditioning  of MSB &amp; ACDB panel (Auxiliary system) at Ballabgarh Substation</v>
      </c>
      <c r="B32" s="1136"/>
      <c r="C32" s="1136"/>
      <c r="D32" s="1136"/>
      <c r="E32" s="1136"/>
    </row>
    <row r="33" spans="1:5" ht="19.5" customHeight="1">
      <c r="A33" s="28"/>
    </row>
    <row r="34" spans="1:5" ht="19.5" customHeight="1">
      <c r="A34" s="1105" t="s">
        <v>373</v>
      </c>
      <c r="B34" s="1105"/>
      <c r="C34" s="1105"/>
      <c r="D34" s="1105"/>
      <c r="E34" s="110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&amp; Materials</v>
      </c>
    </row>
    <row r="38" spans="1:5" ht="19.5" customHeight="1">
      <c r="A38" s="13" t="s">
        <v>346</v>
      </c>
      <c r="B38" s="783" t="str">
        <f>'Attach 3(JV)'!B17:D17</f>
        <v>Ram Lal</v>
      </c>
      <c r="C38" s="783"/>
      <c r="D38" s="12" t="str">
        <f>D9</f>
        <v>Power Grid Corporation of India Ltd.,</v>
      </c>
    </row>
    <row r="39" spans="1:5" ht="19.5" customHeight="1">
      <c r="A39" s="13" t="s">
        <v>347</v>
      </c>
      <c r="B39" s="783" t="str">
        <f>'Attach 3(JV)'!B18:D18</f>
        <v>G5</v>
      </c>
      <c r="C39" s="783"/>
      <c r="D39" s="12" t="str">
        <f>D10</f>
        <v>Northern Region-I, Reagional Headquarter</v>
      </c>
    </row>
    <row r="40" spans="1:5" ht="19.5" customHeight="1">
      <c r="B40" s="783" t="str">
        <f>'Attach 3(JV)'!B19:D19</f>
        <v>Gurgaon</v>
      </c>
      <c r="C40" s="783"/>
      <c r="D40" s="12" t="str">
        <f>D11</f>
        <v>SCO Bay No. 5 to 10, Sector- 16 A</v>
      </c>
    </row>
    <row r="41" spans="1:5" ht="19.5" customHeight="1">
      <c r="A41" s="32"/>
      <c r="B41" s="783" t="str">
        <f>'Attach 3(JV)'!B20:D20</f>
        <v/>
      </c>
      <c r="C41" s="783"/>
      <c r="D41" s="12"/>
    </row>
    <row r="42" spans="1:5" ht="19.5" customHeight="1">
      <c r="A42" s="29" t="s">
        <v>341</v>
      </c>
    </row>
    <row r="43" spans="1:5" ht="19.5" customHeight="1">
      <c r="A43" s="32"/>
    </row>
    <row r="44" spans="1:5" ht="33.75" customHeight="1">
      <c r="A44" s="1058" t="s">
        <v>374</v>
      </c>
      <c r="B44" s="1058"/>
      <c r="C44" s="1058"/>
      <c r="D44" s="1058"/>
      <c r="E44" s="1058"/>
    </row>
    <row r="45" spans="1:5" ht="19.5" customHeight="1">
      <c r="A45" s="32"/>
      <c r="B45" s="32"/>
      <c r="C45" s="32"/>
      <c r="D45" s="32"/>
      <c r="E45" s="32"/>
    </row>
    <row r="46" spans="1:5" ht="72" customHeight="1">
      <c r="A46" s="44" t="s">
        <v>344</v>
      </c>
      <c r="B46" s="1103" t="s">
        <v>106</v>
      </c>
      <c r="C46" s="1103"/>
      <c r="D46" s="44" t="s">
        <v>107</v>
      </c>
      <c r="E46" s="44" t="s">
        <v>108</v>
      </c>
    </row>
    <row r="47" spans="1:5" ht="25.5" customHeight="1">
      <c r="A47" s="91">
        <v>1</v>
      </c>
      <c r="B47" s="1135"/>
      <c r="C47" s="1135"/>
      <c r="D47" s="245"/>
      <c r="E47" s="245"/>
    </row>
    <row r="48" spans="1:5" ht="25.5" customHeight="1">
      <c r="A48" s="91">
        <v>2</v>
      </c>
      <c r="B48" s="1135"/>
      <c r="C48" s="1135"/>
      <c r="D48" s="245"/>
      <c r="E48" s="245"/>
    </row>
    <row r="49" spans="1:5" ht="25.5" customHeight="1">
      <c r="A49" s="91">
        <v>3</v>
      </c>
      <c r="B49" s="1135"/>
      <c r="C49" s="1135"/>
      <c r="D49" s="245"/>
      <c r="E49" s="245"/>
    </row>
    <row r="50" spans="1:5" ht="25.5" customHeight="1">
      <c r="A50" s="91">
        <v>4</v>
      </c>
      <c r="B50" s="1135"/>
      <c r="C50" s="1135"/>
      <c r="D50" s="245"/>
      <c r="E50" s="245"/>
    </row>
    <row r="51" spans="1:5" ht="25.5" customHeight="1">
      <c r="A51" s="91">
        <v>5</v>
      </c>
      <c r="B51" s="1135"/>
      <c r="C51" s="1135"/>
      <c r="D51" s="245"/>
      <c r="E51" s="245"/>
    </row>
    <row r="52" spans="1:5" ht="25.5" customHeight="1">
      <c r="A52" s="91">
        <v>6</v>
      </c>
      <c r="B52" s="1135"/>
      <c r="C52" s="1135"/>
      <c r="D52" s="245"/>
      <c r="E52" s="245"/>
    </row>
    <row r="53" spans="1:5" ht="27.95" customHeight="1">
      <c r="A53" s="32"/>
      <c r="B53" s="32"/>
      <c r="C53" s="32"/>
      <c r="D53" s="32"/>
      <c r="E53" s="32"/>
    </row>
    <row r="54" spans="1:5" ht="27.95" customHeight="1">
      <c r="A54" s="173"/>
      <c r="B54" s="173"/>
      <c r="C54" s="173"/>
      <c r="D54" s="173"/>
      <c r="E54" s="173"/>
    </row>
    <row r="55" spans="1:5" ht="27.95" customHeight="1">
      <c r="A55" s="173" t="s">
        <v>7</v>
      </c>
      <c r="B55" s="67" t="str">
        <f>B27</f>
        <v>--</v>
      </c>
      <c r="C55" s="173" t="s">
        <v>5</v>
      </c>
      <c r="D55" s="173" t="str">
        <f>E27</f>
        <v/>
      </c>
      <c r="E55" s="173"/>
    </row>
    <row r="56" spans="1:5" ht="27.95" customHeight="1">
      <c r="A56" s="173" t="s">
        <v>8</v>
      </c>
      <c r="B56" s="173" t="str">
        <f>B28</f>
        <v/>
      </c>
      <c r="C56" s="173" t="s">
        <v>6</v>
      </c>
      <c r="D56" s="173" t="str">
        <f>E28</f>
        <v/>
      </c>
      <c r="E56" s="173"/>
    </row>
    <row r="57" spans="1:5" ht="27.95" customHeight="1">
      <c r="A57" s="173"/>
      <c r="B57" s="173"/>
      <c r="C57" s="173"/>
      <c r="D57" s="173"/>
      <c r="E57" s="173"/>
    </row>
    <row r="58" spans="1:5" ht="19.5" customHeight="1">
      <c r="A58" s="21" t="str">
        <f>A30</f>
        <v xml:space="preserve">Specification No. :NR1/NT/W-MISC/DOM/I00/25/10158
RFX-5002004643    </v>
      </c>
      <c r="B58" s="22"/>
      <c r="C58" s="22"/>
      <c r="D58" s="22"/>
      <c r="E58" s="23" t="str">
        <f>E30</f>
        <v xml:space="preserve">Attachment-11 </v>
      </c>
    </row>
    <row r="59" spans="1:5" ht="19.5" customHeight="1"/>
    <row r="60" spans="1:5" ht="48" customHeight="1">
      <c r="A60" s="1136" t="str">
        <f>A32</f>
        <v>Retro fitment &amp; Reconditioning  of MSB &amp; ACDB panel (Auxiliary system) at Ballabgarh Substation</v>
      </c>
      <c r="B60" s="1136"/>
      <c r="C60" s="1136"/>
      <c r="D60" s="1136"/>
      <c r="E60" s="1136"/>
    </row>
    <row r="61" spans="1:5" ht="19.5" customHeight="1">
      <c r="A61" s="28"/>
    </row>
    <row r="62" spans="1:5" ht="19.5" customHeight="1">
      <c r="A62" s="1105" t="s">
        <v>373</v>
      </c>
      <c r="B62" s="1105"/>
      <c r="C62" s="1105"/>
      <c r="D62" s="1105"/>
      <c r="E62" s="110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&amp; Materials</v>
      </c>
    </row>
    <row r="66" spans="1:5" ht="19.5" customHeight="1">
      <c r="A66" s="13" t="s">
        <v>346</v>
      </c>
      <c r="B66" s="783" t="str">
        <f>'Attach 3(JV)'!E17</f>
        <v/>
      </c>
      <c r="C66" s="783"/>
      <c r="D66" s="12" t="str">
        <f>D9</f>
        <v>Power Grid Corporation of India Ltd.,</v>
      </c>
    </row>
    <row r="67" spans="1:5" ht="19.5" customHeight="1">
      <c r="A67" s="13" t="s">
        <v>347</v>
      </c>
      <c r="B67" s="783" t="str">
        <f>'Attach 3(JV)'!E18</f>
        <v/>
      </c>
      <c r="C67" s="783"/>
      <c r="D67" s="12" t="str">
        <f>D10</f>
        <v>Northern Region-I, Reagional Headquarter</v>
      </c>
    </row>
    <row r="68" spans="1:5" ht="19.5" customHeight="1">
      <c r="B68" s="783" t="str">
        <f>'Attach 3(JV)'!E19</f>
        <v/>
      </c>
      <c r="C68" s="783"/>
      <c r="D68" s="12" t="str">
        <f>D11</f>
        <v>SCO Bay No. 5 to 10, Sector- 16 A</v>
      </c>
    </row>
    <row r="69" spans="1:5" ht="19.5" customHeight="1">
      <c r="A69" s="32"/>
      <c r="B69" s="783" t="str">
        <f>'Attach 3(JV)'!E20</f>
        <v/>
      </c>
      <c r="C69" s="783"/>
      <c r="D69" s="12"/>
    </row>
    <row r="70" spans="1:5" ht="19.5" customHeight="1">
      <c r="A70" s="29" t="s">
        <v>341</v>
      </c>
    </row>
    <row r="71" spans="1:5" ht="19.5" customHeight="1">
      <c r="A71" s="32"/>
    </row>
    <row r="72" spans="1:5" ht="33.75" customHeight="1">
      <c r="A72" s="1058" t="s">
        <v>374</v>
      </c>
      <c r="B72" s="1058"/>
      <c r="C72" s="1058"/>
      <c r="D72" s="1058"/>
      <c r="E72" s="1058"/>
    </row>
    <row r="73" spans="1:5" ht="19.5" customHeight="1">
      <c r="A73" s="32"/>
      <c r="B73" s="32"/>
      <c r="C73" s="32"/>
      <c r="D73" s="32"/>
      <c r="E73" s="32"/>
    </row>
    <row r="74" spans="1:5" ht="72" customHeight="1">
      <c r="A74" s="44" t="s">
        <v>344</v>
      </c>
      <c r="B74" s="1103" t="s">
        <v>106</v>
      </c>
      <c r="C74" s="1103"/>
      <c r="D74" s="44" t="s">
        <v>107</v>
      </c>
      <c r="E74" s="44" t="s">
        <v>108</v>
      </c>
    </row>
    <row r="75" spans="1:5" ht="25.5" customHeight="1">
      <c r="A75" s="91">
        <v>1</v>
      </c>
      <c r="B75" s="1135"/>
      <c r="C75" s="1135"/>
      <c r="D75" s="245"/>
      <c r="E75" s="245"/>
    </row>
    <row r="76" spans="1:5" ht="25.5" customHeight="1">
      <c r="A76" s="91">
        <v>2</v>
      </c>
      <c r="B76" s="1135"/>
      <c r="C76" s="1135"/>
      <c r="D76" s="245"/>
      <c r="E76" s="245"/>
    </row>
    <row r="77" spans="1:5" ht="25.5" customHeight="1">
      <c r="A77" s="91">
        <v>3</v>
      </c>
      <c r="B77" s="1135"/>
      <c r="C77" s="1135"/>
      <c r="D77" s="245"/>
      <c r="E77" s="245"/>
    </row>
    <row r="78" spans="1:5" ht="25.5" customHeight="1">
      <c r="A78" s="91">
        <v>4</v>
      </c>
      <c r="B78" s="1135"/>
      <c r="C78" s="1135"/>
      <c r="D78" s="245"/>
      <c r="E78" s="245"/>
    </row>
    <row r="79" spans="1:5" ht="25.5" customHeight="1">
      <c r="A79" s="91">
        <v>5</v>
      </c>
      <c r="B79" s="1135"/>
      <c r="C79" s="1135"/>
      <c r="D79" s="245"/>
      <c r="E79" s="245"/>
    </row>
    <row r="80" spans="1:5" ht="25.5" customHeight="1">
      <c r="A80" s="91">
        <v>6</v>
      </c>
      <c r="B80" s="1135"/>
      <c r="C80" s="1135"/>
      <c r="D80" s="245"/>
      <c r="E80" s="245"/>
    </row>
    <row r="81" spans="1:5" ht="19.5" customHeight="1">
      <c r="A81" s="32"/>
      <c r="B81" s="32"/>
      <c r="C81" s="32"/>
      <c r="D81" s="32"/>
      <c r="E81" s="32"/>
    </row>
    <row r="82" spans="1:5" ht="24.75" customHeight="1">
      <c r="A82" s="173"/>
      <c r="B82" s="173"/>
      <c r="C82" s="173"/>
      <c r="D82" s="173"/>
      <c r="E82" s="173"/>
    </row>
    <row r="83" spans="1:5" ht="24.75" customHeight="1">
      <c r="A83" s="173" t="s">
        <v>7</v>
      </c>
      <c r="B83" s="67" t="str">
        <f>B55</f>
        <v>--</v>
      </c>
      <c r="C83" s="173" t="s">
        <v>5</v>
      </c>
      <c r="D83" s="173" t="str">
        <f>D55</f>
        <v/>
      </c>
      <c r="E83" s="173"/>
    </row>
    <row r="84" spans="1:5" ht="24.75" customHeight="1">
      <c r="A84" s="173" t="s">
        <v>8</v>
      </c>
      <c r="B84" s="173" t="str">
        <f>B56</f>
        <v/>
      </c>
      <c r="C84" s="173" t="s">
        <v>6</v>
      </c>
      <c r="D84" s="173" t="str">
        <f>D56</f>
        <v/>
      </c>
      <c r="E84" s="173"/>
    </row>
    <row r="85" spans="1:5" ht="24.75" customHeight="1">
      <c r="A85" s="173"/>
      <c r="B85" s="173"/>
      <c r="C85" s="173"/>
      <c r="D85" s="173"/>
      <c r="E85" s="173"/>
    </row>
    <row r="86" spans="1:5" ht="37.5" customHeight="1">
      <c r="A86" s="63"/>
      <c r="B86" s="63"/>
      <c r="C86" s="63"/>
      <c r="D86" s="63"/>
      <c r="E86" s="63"/>
    </row>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C1218C05-AE11-4FF9-BD19-E4DE5F50EED5}" scale="115" showPageBreaks="1" showGridLines="0" fitToPage="1" printArea="1" view="pageBreakPreview" topLeftCell="A13">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4A390C3D-A443-4E7C-96F7-00F9D8821C75}" scale="115" showPageBreaks="1" showGridLines="0" fitToPage="1" printArea="1" view="pageBreakPreview" topLeftCell="A7">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F55A58F6-8771-45A6-8050-8FCA02572CBD}" scale="115" showPageBreaks="1" showGridLines="0" fitToPage="1" printArea="1" view="pageBreakPreview" topLeftCell="A7">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A5BACB31-2B47-452B-A3BC-6D55695B550C}" scale="115" showPageBreaks="1" showGridLines="0" fitToPage="1" printArea="1" view="pageBreakPreview" topLeftCell="A4">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F0FF5142-7780-4756-8308-9B225355DAF6}" scale="115" showPageBreaks="1" showGridLines="0" fitToPage="1" printArea="1" view="pageBreakPreview" topLeftCell="A5">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7307877B-3267-4265-93AC-223E8EA5C2D4}" scale="115" showPageBreaks="1" showGridLines="0" fitToPage="1" printArea="1" view="pageBreakPreview" topLeftCell="A7">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603AE1DC-E63E-4551-94D2-0F65AF5A6EB9}" scale="115" showPageBreaks="1" showGridLines="0" fitToPage="1" printArea="1" view="pageBreakPreview" topLeftCell="A4">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755059BA-25E7-41FA-8B08-4E8896A74652}" showGridLines="0" fitToPage="1" topLeftCell="A10">
      <selection activeCell="D11" sqref="D11:G1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84095E48-3D0C-4C37-AFC3-D901B044D459}" showGridLines="0" fitToPage="1">
      <selection activeCell="B18" sqref="B18:C18"/>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78"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3"/>
  <sheetViews>
    <sheetView showGridLines="0" showZeros="0" zoomScaleNormal="100" zoomScaleSheetLayoutView="85" workbookViewId="0">
      <selection sqref="A1:E23"/>
    </sheetView>
  </sheetViews>
  <sheetFormatPr defaultColWidth="9.140625" defaultRowHeight="16.5"/>
  <cols>
    <col min="1" max="1" width="15.28515625" style="262" customWidth="1"/>
    <col min="2" max="2" width="26.5703125" style="262" customWidth="1"/>
    <col min="3" max="3" width="35.140625" style="262" customWidth="1"/>
    <col min="4" max="4" width="33.5703125" style="262" customWidth="1"/>
    <col min="5" max="5" width="20" style="262" customWidth="1"/>
    <col min="6" max="6" width="14.7109375" style="262" hidden="1" customWidth="1"/>
    <col min="7" max="8" width="0" style="416" hidden="1" customWidth="1"/>
    <col min="9" max="16384" width="9.140625" style="416"/>
  </cols>
  <sheetData>
    <row r="1" spans="1:7" s="261" customFormat="1" ht="20.25" customHeight="1">
      <c r="A1" s="598" t="str">
        <f>'Attach 3(JV)'!A1</f>
        <v xml:space="preserve">Specification No. :NR1/NT/W-MISC/DOM/I00/25/10158
RFX-5002004643    </v>
      </c>
      <c r="B1" s="599"/>
      <c r="C1" s="599"/>
      <c r="D1" s="599"/>
      <c r="E1" s="600" t="s">
        <v>630</v>
      </c>
      <c r="F1" s="260"/>
    </row>
    <row r="3" spans="1:7">
      <c r="A3" s="1129" t="str">
        <f>'Attach 3(JV)'!A3</f>
        <v>Retro fitment &amp; Reconditioning  of MSB &amp; ACDB panel (Auxiliary system) at Ballabgarh Substation</v>
      </c>
      <c r="B3" s="1130"/>
      <c r="C3" s="1130"/>
      <c r="D3" s="1130"/>
      <c r="E3" s="1130"/>
      <c r="F3" s="417"/>
    </row>
    <row r="4" spans="1:7" ht="1.5" hidden="1" customHeight="1">
      <c r="A4" s="266"/>
      <c r="F4" s="30"/>
      <c r="G4" s="11"/>
    </row>
    <row r="5" spans="1:7" ht="20.100000000000001" customHeight="1">
      <c r="A5" s="1140" t="s">
        <v>375</v>
      </c>
      <c r="B5" s="1140"/>
      <c r="C5" s="1140"/>
      <c r="D5" s="1140"/>
      <c r="E5" s="1140"/>
      <c r="F5" s="30"/>
      <c r="G5" s="11"/>
    </row>
    <row r="6" spans="1:7" ht="20.100000000000001" customHeight="1">
      <c r="A6" s="268"/>
      <c r="F6" s="30"/>
      <c r="G6" s="11"/>
    </row>
    <row r="7" spans="1:7" ht="20.100000000000001" customHeight="1">
      <c r="A7" s="284" t="str">
        <f>'[12]Attach 3 (JV)'!A5</f>
        <v>Bidder’s Name and Address (Sole Bidder) :</v>
      </c>
      <c r="D7" s="418" t="str">
        <f>'[12]Attach 3 (JV)'!F5</f>
        <v>To:</v>
      </c>
      <c r="F7" s="30"/>
      <c r="G7" s="11"/>
    </row>
    <row r="8" spans="1:7" ht="36" customHeight="1">
      <c r="A8" s="1141" t="str">
        <f>'Attach 3(JV)'!A8</f>
        <v/>
      </c>
      <c r="B8" s="1141"/>
      <c r="C8" s="1141"/>
      <c r="D8" s="419" t="s">
        <v>910</v>
      </c>
      <c r="F8" s="30"/>
      <c r="G8" s="11"/>
    </row>
    <row r="9" spans="1:7">
      <c r="A9" s="13" t="s">
        <v>346</v>
      </c>
      <c r="B9" s="782">
        <f>'Attach 3(JV)'!B9</f>
        <v>0</v>
      </c>
      <c r="C9" s="782"/>
      <c r="D9" s="419" t="s">
        <v>348</v>
      </c>
      <c r="F9" s="30"/>
      <c r="G9" s="11"/>
    </row>
    <row r="10" spans="1:7">
      <c r="A10" s="13" t="s">
        <v>347</v>
      </c>
      <c r="B10" s="783">
        <f>'Attach 3(JV)'!B10</f>
        <v>0</v>
      </c>
      <c r="C10" s="783"/>
      <c r="D10" s="419" t="str">
        <f>'Attach 3(JV)'!E10</f>
        <v>Northern Region-I, Reagional Headquarter</v>
      </c>
      <c r="F10" s="30"/>
      <c r="G10" s="11"/>
    </row>
    <row r="11" spans="1:7">
      <c r="B11" s="783">
        <f>'Attach 3(JV)'!B11</f>
        <v>0</v>
      </c>
      <c r="C11" s="783"/>
      <c r="D11" s="419" t="str">
        <f>'Attach 3(JV)'!E11</f>
        <v>SCO Bay No. 5 to 10, Sector- 16 A</v>
      </c>
    </row>
    <row r="12" spans="1:7">
      <c r="A12" s="268"/>
      <c r="B12" s="783">
        <f>'Attach 3(JV)'!B12</f>
        <v>0</v>
      </c>
      <c r="C12" s="783"/>
      <c r="D12" s="419" t="str">
        <f>'Attach 3(JV)'!E12</f>
        <v>Faridabad-121002</v>
      </c>
    </row>
    <row r="13" spans="1:7" ht="9.9499999999999993" customHeight="1">
      <c r="A13" s="268"/>
      <c r="B13" s="117"/>
      <c r="C13" s="117"/>
    </row>
    <row r="14" spans="1:7" ht="20.100000000000001" customHeight="1">
      <c r="A14" s="262" t="s">
        <v>341</v>
      </c>
    </row>
    <row r="15" spans="1:7" ht="45.75" customHeight="1">
      <c r="A15" s="1146" t="s">
        <v>925</v>
      </c>
      <c r="B15" s="1146"/>
      <c r="C15" s="1146"/>
      <c r="D15" s="1146"/>
      <c r="E15" s="1146"/>
    </row>
    <row r="16" spans="1:7" ht="80.25" customHeight="1">
      <c r="A16" s="414" t="s">
        <v>344</v>
      </c>
      <c r="B16" s="414" t="s">
        <v>631</v>
      </c>
      <c r="C16" s="414" t="s">
        <v>376</v>
      </c>
      <c r="D16" s="414" t="s">
        <v>377</v>
      </c>
      <c r="E16" s="414" t="s">
        <v>632</v>
      </c>
    </row>
    <row r="17" spans="1:7" ht="13.5" customHeight="1">
      <c r="A17" s="426">
        <v>1</v>
      </c>
      <c r="B17" s="426">
        <v>2</v>
      </c>
      <c r="C17" s="426">
        <v>3</v>
      </c>
      <c r="D17" s="426">
        <v>4</v>
      </c>
      <c r="E17" s="426">
        <v>5</v>
      </c>
    </row>
    <row r="18" spans="1:7" ht="32.25" customHeight="1">
      <c r="A18" s="262" t="s">
        <v>633</v>
      </c>
    </row>
    <row r="19" spans="1:7" s="421" customFormat="1" ht="32.25" hidden="1" customHeight="1">
      <c r="A19" s="1147" t="s">
        <v>924</v>
      </c>
      <c r="B19" s="1148"/>
      <c r="C19" s="1148"/>
      <c r="D19" s="1149"/>
      <c r="E19" s="415"/>
      <c r="F19" s="420"/>
    </row>
    <row r="20" spans="1:7" s="423" customFormat="1" hidden="1">
      <c r="A20" s="436" t="s">
        <v>653</v>
      </c>
      <c r="B20" s="1145" t="s">
        <v>911</v>
      </c>
      <c r="C20" s="1145"/>
      <c r="D20" s="1145"/>
      <c r="E20" s="1145"/>
      <c r="F20" s="422"/>
    </row>
    <row r="21" spans="1:7" ht="132" hidden="1">
      <c r="A21" s="424" t="s">
        <v>378</v>
      </c>
      <c r="B21" s="272" t="s">
        <v>913</v>
      </c>
      <c r="C21" s="704">
        <v>0.1</v>
      </c>
      <c r="D21" s="273" t="s">
        <v>912</v>
      </c>
      <c r="E21" s="427"/>
    </row>
    <row r="22" spans="1:7" ht="148.5" hidden="1">
      <c r="A22" s="424" t="s">
        <v>379</v>
      </c>
      <c r="B22" s="272" t="s">
        <v>915</v>
      </c>
      <c r="C22" s="272">
        <v>0.65</v>
      </c>
      <c r="D22" s="273" t="s">
        <v>914</v>
      </c>
      <c r="E22" s="427"/>
    </row>
    <row r="23" spans="1:7" ht="132" hidden="1">
      <c r="A23" s="424" t="s">
        <v>634</v>
      </c>
      <c r="B23" s="272" t="s">
        <v>917</v>
      </c>
      <c r="C23" s="272">
        <v>0.05</v>
      </c>
      <c r="D23" s="273" t="s">
        <v>916</v>
      </c>
      <c r="E23" s="427"/>
    </row>
    <row r="24" spans="1:7" s="423" customFormat="1" ht="40.5" hidden="1" customHeight="1">
      <c r="A24" s="436" t="s">
        <v>918</v>
      </c>
      <c r="B24" s="1145" t="s">
        <v>919</v>
      </c>
      <c r="C24" s="1145"/>
      <c r="D24" s="1145"/>
      <c r="E24" s="1145"/>
      <c r="F24" s="422"/>
    </row>
    <row r="25" spans="1:7" ht="132" hidden="1">
      <c r="A25" s="424" t="s">
        <v>378</v>
      </c>
      <c r="B25" s="272" t="s">
        <v>913</v>
      </c>
      <c r="C25" s="704">
        <v>0.2</v>
      </c>
      <c r="D25" s="273" t="s">
        <v>912</v>
      </c>
      <c r="E25" s="427"/>
    </row>
    <row r="26" spans="1:7" ht="132" hidden="1">
      <c r="A26" s="424" t="s">
        <v>379</v>
      </c>
      <c r="B26" s="272" t="s">
        <v>922</v>
      </c>
      <c r="C26" s="272">
        <v>0.3</v>
      </c>
      <c r="D26" s="273" t="s">
        <v>920</v>
      </c>
      <c r="E26" s="427"/>
    </row>
    <row r="27" spans="1:7" ht="148.5" hidden="1">
      <c r="A27" s="424"/>
      <c r="B27" s="272" t="s">
        <v>923</v>
      </c>
      <c r="C27" s="272">
        <v>0.2</v>
      </c>
      <c r="D27" s="273" t="s">
        <v>921</v>
      </c>
      <c r="E27" s="427"/>
    </row>
    <row r="28" spans="1:7" ht="132" hidden="1">
      <c r="A28" s="424" t="s">
        <v>634</v>
      </c>
      <c r="B28" s="272" t="s">
        <v>917</v>
      </c>
      <c r="C28" s="272">
        <v>0.1</v>
      </c>
      <c r="D28" s="273" t="s">
        <v>916</v>
      </c>
      <c r="E28" s="427"/>
    </row>
    <row r="29" spans="1:7" s="428" customFormat="1" ht="205.5" hidden="1" customHeight="1">
      <c r="A29" s="1142" t="s">
        <v>646</v>
      </c>
      <c r="B29" s="1143"/>
      <c r="C29" s="1143"/>
      <c r="D29" s="1143"/>
      <c r="E29" s="1144"/>
      <c r="F29" s="29"/>
    </row>
    <row r="30" spans="1:7" ht="20.100000000000001" customHeight="1">
      <c r="A30" s="1139" t="s">
        <v>932</v>
      </c>
      <c r="B30" s="1139"/>
      <c r="C30" s="1139"/>
      <c r="D30" s="1139"/>
      <c r="E30" s="1139"/>
    </row>
    <row r="31" spans="1:7" s="262" customFormat="1">
      <c r="A31" s="284" t="s">
        <v>7</v>
      </c>
      <c r="B31" s="425" t="str">
        <f>'Attach 3(JV)'!B24</f>
        <v>--</v>
      </c>
      <c r="D31" s="284" t="s">
        <v>5</v>
      </c>
      <c r="E31" s="284" t="str">
        <f>'Attach 3(JV)'!E24</f>
        <v/>
      </c>
      <c r="G31" s="416"/>
    </row>
    <row r="32" spans="1:7" s="262" customFormat="1">
      <c r="A32" s="284" t="s">
        <v>8</v>
      </c>
      <c r="B32" s="284" t="str">
        <f>'Attach 3(JV)'!B25</f>
        <v/>
      </c>
      <c r="D32" s="284" t="s">
        <v>151</v>
      </c>
      <c r="E32" s="269" t="str">
        <f>'Attach 3(JV)'!E25</f>
        <v/>
      </c>
      <c r="G32" s="416"/>
    </row>
    <row r="33" spans="1:7" s="262" customFormat="1">
      <c r="A33" s="269"/>
      <c r="B33" s="269"/>
      <c r="C33" s="284"/>
      <c r="D33" s="283"/>
      <c r="E33" s="269"/>
      <c r="G33" s="416"/>
    </row>
  </sheetData>
  <sheetProtection algorithmName="SHA-512" hashValue="65JZHchkhaUGlHOADntjEnpra/yIE6TGzw2QI8YY5vSd7YhhYDJ5hTp3iJ5DvEm3ltDHlAKw2A2adjW79ie3yQ==" saltValue="VJmFBfC4wr4WAdwOCBBW0g==" spinCount="100000" sheet="1" formatColumns="0" formatRows="0" selectLockedCells="1"/>
  <customSheetViews>
    <customSheetView guid="{A357207E-1929-4807-8B26-1156400CB069}" showGridLines="0" zeroValues="0" fitToPage="1" hiddenRows="1" hiddenColumns="1">
      <selection sqref="A1:E23"/>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C1218C05-AE11-4FF9-BD19-E4DE5F50EED5}" scale="85" showPageBreaks="1" showGridLines="0" zeroValues="0" fitToPage="1" printArea="1" hiddenRows="1" hiddenColumns="1" view="pageBreakPreview">
      <selection activeCell="C18" sqref="C18"/>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A390C3D-A443-4E7C-96F7-00F9D8821C75}"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5476C51C-4037-4B28-A818-10D7CDF0C66A}"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55A58F6-8771-45A6-8050-8FCA02572CBD}" scale="90" showPageBreaks="1" showGridLines="0" zeroValues="0" fitToPage="1" printArea="1" hiddenRows="1" hiddenColumns="1" view="pageBreakPreview" topLeftCell="A29">
      <selection activeCell="C36" sqref="C36"/>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5BACB31-2B47-452B-A3BC-6D55695B550C}" scale="90"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0FF5142-7780-4756-8308-9B225355DAF6}" showPageBreaks="1" showGridLines="0" zeroValues="0" fitToPage="1" printArea="1" hiddenRows="1" hiddenColumns="1" view="pageBreakPreview" topLeftCell="A3">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7307877B-3267-4265-93AC-223E8EA5C2D4}" scale="85" showPageBreaks="1" showGridLines="0" zeroValues="0" fitToPage="1" printArea="1" hiddenRows="1" hiddenColumns="1" view="pageBreakPreview" topLeftCell="A28">
      <selection activeCell="E21" sqref="E21"/>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603AE1DC-E63E-4551-94D2-0F65AF5A6EB9}" scale="85" showPageBreaks="1" showGridLines="0" zeroValues="0" fitToPage="1" printArea="1" hiddenRows="1" hiddenColumns="1" view="pageBreakPreview" topLeftCell="A5">
      <selection activeCell="C18" sqref="C18"/>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755059BA-25E7-41FA-8B08-4E8896A74652}" showGridLines="0" zeroValues="0" fitToPage="1" hiddenRows="1" hiddenColumns="1" topLeftCell="A11">
      <selection activeCell="D11" sqref="D11:G1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84095E48-3D0C-4C37-AFC3-D901B044D459}" showGridLines="0" zeroValues="0" fitToPage="1" hiddenRows="1" hiddenColumns="1" topLeftCell="A11">
      <selection activeCell="D11" sqref="D11:G11"/>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BFF2140B-764F-4748-87BF-D344DBF8BA8D}" showGridLines="0" zeroValues="0" fitToPage="1" hiddenRows="1" hiddenColumns="1">
      <selection sqref="A1:E23"/>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s>
  <mergeCells count="13">
    <mergeCell ref="A30:E30"/>
    <mergeCell ref="A3:E3"/>
    <mergeCell ref="A5:E5"/>
    <mergeCell ref="A8:C8"/>
    <mergeCell ref="B9:C9"/>
    <mergeCell ref="B10:C10"/>
    <mergeCell ref="A29:E29"/>
    <mergeCell ref="B20:E20"/>
    <mergeCell ref="B11:C11"/>
    <mergeCell ref="B12:C12"/>
    <mergeCell ref="A15:E15"/>
    <mergeCell ref="A19:D19"/>
    <mergeCell ref="B24:E24"/>
  </mergeCells>
  <hyperlinks>
    <hyperlink ref="D21" r:id="rId15" display="http://www.eaindustry.nic.in/" xr:uid="{00000000-0004-0000-1100-000000000000}"/>
    <hyperlink ref="D22" r:id="rId16" display="http://www.eaindustry.nic.in/" xr:uid="{00000000-0004-0000-1100-000001000000}"/>
    <hyperlink ref="D23" r:id="rId17" display="http://www.labourbureau.nic.in/" xr:uid="{00000000-0004-0000-1100-000002000000}"/>
    <hyperlink ref="D25" r:id="rId18" display="http://www.eaindustry.nic.in/" xr:uid="{00000000-0004-0000-1100-000003000000}"/>
    <hyperlink ref="D28" r:id="rId19" display="http://www.labourbureau.nic.in/" xr:uid="{00000000-0004-0000-1100-000004000000}"/>
    <hyperlink ref="D26" r:id="rId20" display="http://www.eaindustry.nic.in/" xr:uid="{00000000-0004-0000-1100-000005000000}"/>
  </hyperlinks>
  <pageMargins left="0.7" right="0.25" top="0.47" bottom="0.48" header="0.28000000000000003" footer="0.23"/>
  <pageSetup scale="82" fitToHeight="0"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zoomScaleNormal="100" zoomScaleSheetLayoutView="10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82" customFormat="1" ht="15">
      <c r="A1" s="601" t="str">
        <f>'Attach 3(JV)'!A1</f>
        <v xml:space="preserve">Specification No. :NR1/NT/W-MISC/DOM/I00/25/10158
RFX-5002004643    </v>
      </c>
      <c r="B1" s="588"/>
      <c r="C1" s="588"/>
      <c r="D1" s="588"/>
      <c r="E1" s="602" t="str">
        <f>"Attachment-13 " &amp; 'Attach 3(JV)'!AT1</f>
        <v xml:space="preserve">Attachment-13 </v>
      </c>
      <c r="F1" s="83"/>
      <c r="G1" s="83"/>
      <c r="H1" s="83"/>
    </row>
    <row r="3" spans="1:9" ht="18.75">
      <c r="A3" s="1129" t="str">
        <f>'Attach 3(JV)'!A3</f>
        <v>Retro fitment &amp; Reconditioning  of MSB &amp; ACDB panel (Auxiliary system) at Ballabgarh Substation</v>
      </c>
      <c r="B3" s="1130"/>
      <c r="C3" s="1130"/>
      <c r="D3" s="1130"/>
      <c r="E3" s="1130"/>
      <c r="F3" s="26"/>
      <c r="G3" s="27"/>
      <c r="H3" s="26"/>
    </row>
    <row r="4" spans="1:9" ht="20.100000000000001" customHeight="1">
      <c r="A4" s="28"/>
      <c r="H4" s="30"/>
      <c r="I4" s="11"/>
    </row>
    <row r="5" spans="1:9" ht="20.100000000000001" customHeight="1">
      <c r="A5" s="780" t="s">
        <v>1</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c r="G11" s="57" t="s">
        <v>480</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058" t="s">
        <v>2</v>
      </c>
      <c r="B16" s="1058"/>
      <c r="C16" s="1058"/>
      <c r="D16" s="1058"/>
      <c r="E16" s="105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86" orientation="portrait" r:id="rId1"/>
      <headerFooter alignWithMargins="0">
        <oddFooter>&amp;R&amp;"Book Antiqua,Bold"&amp;8 Page &amp;P of &amp;N</oddFooter>
      </headerFooter>
    </customSheetView>
    <customSheetView guid="{C1218C05-AE11-4FF9-BD19-E4DE5F50EED5}" showPageBreaks="1" showGridLines="0" fitToPage="1" printArea="1" view="pageBreakPreview">
      <selection activeCell="E10" sqref="E10"/>
      <pageMargins left="0.75" right="0.63" top="0.57999999999999996" bottom="0.6" header="0.34" footer="0.35"/>
      <pageSetup scale="86" orientation="portrait" r:id="rId2"/>
      <headerFooter alignWithMargins="0">
        <oddFooter>&amp;R&amp;"Book Antiqua,Bold"&amp;8 Page &amp;P of &amp;N</oddFooter>
      </headerFooter>
    </customSheetView>
    <customSheetView guid="{4A390C3D-A443-4E7C-96F7-00F9D8821C75}" showPageBreaks="1" showGridLines="0" fitToPage="1" printArea="1" view="pageBreakPreview" topLeftCell="A16">
      <selection activeCell="E10" sqref="E10"/>
      <pageMargins left="0.75" right="0.63" top="0.57999999999999996" bottom="0.6" header="0.34" footer="0.35"/>
      <pageSetup scale="86"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I23" sqref="I23"/>
      <pageMargins left="0.75" right="0.63" top="0.57999999999999996" bottom="0.6" header="0.34" footer="0.35"/>
      <pageSetup scale="86"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topLeftCell="A16">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A5BACB31-2B47-452B-A3BC-6D55695B550C}" scale="130" showPageBreaks="1" showGridLines="0" fitToPage="1" printArea="1" view="pageBreakPreview" topLeftCell="A7">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I23" sqref="I23"/>
      <pageMargins left="0.75" right="0.63" top="0.57999999999999996" bottom="0.6" header="0.34" footer="0.35"/>
      <pageSetup scale="86" orientation="portrait" r:id="rId30"/>
      <headerFooter alignWithMargins="0">
        <oddFooter>&amp;R&amp;"Book Antiqua,Bold"&amp;8 Page &amp;P of &amp;N</oddFooter>
      </headerFooter>
    </customSheetView>
    <customSheetView guid="{7307877B-3267-4265-93AC-223E8EA5C2D4}" showPageBreaks="1" showGridLines="0" fitToPage="1" printArea="1" view="pageBreakPreview" topLeftCell="A16">
      <selection activeCell="E10" sqref="E10"/>
      <pageMargins left="0.75" right="0.63" top="0.57999999999999996" bottom="0.6" header="0.34" footer="0.35"/>
      <pageSetup scale="86" orientation="portrait" r:id="rId31"/>
      <headerFooter alignWithMargins="0">
        <oddFooter>&amp;R&amp;"Book Antiqua,Bold"&amp;8 Page &amp;P of &amp;N</oddFooter>
      </headerFooter>
    </customSheetView>
    <customSheetView guid="{603AE1DC-E63E-4551-94D2-0F65AF5A6EB9}" showPageBreaks="1" showGridLines="0" fitToPage="1" printArea="1" view="pageBreakPreview">
      <selection activeCell="E10" sqref="E10"/>
      <pageMargins left="0.75" right="0.63" top="0.57999999999999996" bottom="0.6" header="0.34" footer="0.35"/>
      <pageSetup scale="86" orientation="portrait" r:id="rId32"/>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6" orientation="portrait" r:id="rId33"/>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6" orientation="portrait" r:id="rId34"/>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82" customFormat="1" ht="15">
      <c r="A1" s="1060" t="str">
        <f>'Attach 3(JV)'!A1</f>
        <v xml:space="preserve">Specification No. :NR1/NT/W-MISC/DOM/I00/25/10158
RFX-5002004643    </v>
      </c>
      <c r="B1" s="1060"/>
      <c r="C1" s="1060"/>
      <c r="D1" s="1060"/>
      <c r="E1" s="587" t="str">
        <f>"Attachment-14 " &amp; 'Attach 3(JV)'!AT1</f>
        <v xml:space="preserve">Attachment-14 </v>
      </c>
      <c r="F1" s="83"/>
      <c r="G1" s="83"/>
      <c r="H1" s="83"/>
    </row>
    <row r="3" spans="1:9" ht="18.75">
      <c r="A3" s="1129" t="str">
        <f>'Attach 3(JV)'!A3</f>
        <v>Retro fitment &amp; Reconditioning  of MSB &amp; ACDB panel (Auxiliary system) at Ballabgarh Substation</v>
      </c>
      <c r="B3" s="1130"/>
      <c r="C3" s="1130"/>
      <c r="D3" s="1130"/>
      <c r="E3" s="1130"/>
      <c r="F3" s="26"/>
      <c r="G3" s="27"/>
      <c r="H3" s="26"/>
    </row>
    <row r="4" spans="1:9" ht="20.100000000000001" customHeight="1">
      <c r="A4" s="28"/>
      <c r="H4" s="30"/>
      <c r="I4" s="11"/>
    </row>
    <row r="5" spans="1:9" ht="20.100000000000001" customHeight="1">
      <c r="A5" s="780" t="s">
        <v>394</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45" customHeight="1">
      <c r="A16" s="1150" t="s">
        <v>479</v>
      </c>
      <c r="B16" s="1150"/>
      <c r="C16" s="1150"/>
      <c r="D16" s="1150"/>
      <c r="E16" s="115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31" t="str">
        <f>'Attach 3(JV)'!E24</f>
        <v/>
      </c>
    </row>
    <row r="25" spans="1:5" ht="33" customHeight="1">
      <c r="A25" s="36" t="s">
        <v>8</v>
      </c>
      <c r="B25" s="231" t="str">
        <f>'Attach 3(JV)'!B25</f>
        <v/>
      </c>
      <c r="C25" s="40"/>
      <c r="D25" s="37" t="s">
        <v>6</v>
      </c>
      <c r="E25" s="23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B10"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87" orientation="portrait" r:id="rId1"/>
      <headerFooter alignWithMargins="0">
        <oddFooter>&amp;R&amp;"Book Antiqua,Bold"&amp;8 Page &amp;P of &amp;N</oddFooter>
      </headerFooter>
    </customSheetView>
    <customSheetView guid="{C1218C05-AE11-4FF9-BD19-E4DE5F50EED5}" scale="130" showPageBreaks="1" showGridLines="0" fitToPage="1" printArea="1" view="pageBreakPreview" topLeftCell="A13">
      <selection activeCell="A16" sqref="A16:E16"/>
      <pageMargins left="0.75" right="0.63" top="0.57999999999999996" bottom="0.6" header="0.34" footer="0.35"/>
      <pageSetup scale="87" orientation="portrait" r:id="rId2"/>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8" sqref="E8"/>
      <pageMargins left="0.75" right="0.63" top="0.57999999999999996" bottom="0.6" header="0.34" footer="0.35"/>
      <pageSetup scale="87"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6" sqref="H6"/>
      <pageMargins left="0.75" right="0.63" top="0.57999999999999996" bottom="0.6" header="0.34" footer="0.35"/>
      <pageSetup scale="86" orientation="portrait" r:id="rId24"/>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8" sqref="E8"/>
      <pageMargins left="0.75" right="0.63" top="0.57999999999999996" bottom="0.6" header="0.34" footer="0.35"/>
      <pageSetup scale="87" orientation="portrait" r:id="rId26"/>
      <headerFooter alignWithMargins="0">
        <oddFooter>&amp;R&amp;"Book Antiqua,Bold"&amp;8 Page &amp;P of &amp;N</oddFooter>
      </headerFooter>
    </customSheetView>
    <customSheetView guid="{603AE1DC-E63E-4551-94D2-0F65AF5A6EB9}" scale="130" showPageBreaks="1" showGridLines="0" fitToPage="1" printArea="1" view="pageBreakPreview" topLeftCell="A13">
      <selection activeCell="A16" sqref="A16:E16"/>
      <pageMargins left="0.75" right="0.63" top="0.57999999999999996" bottom="0.6" header="0.34" footer="0.35"/>
      <pageSetup scale="87" orientation="portrait" r:id="rId27"/>
      <headerFooter alignWithMargins="0">
        <oddFooter>&amp;R&amp;"Book Antiqua,Bold"&amp;8 Page &amp;P of &amp;N</oddFooter>
      </headerFooter>
    </customSheetView>
    <customSheetView guid="{755059BA-25E7-41FA-8B08-4E8896A74652}" showGridLines="0" fitToPage="1">
      <selection activeCell="B11" sqref="B11:G11"/>
      <pageMargins left="0.75" right="0.63" top="0.57999999999999996" bottom="0.6" header="0.34" footer="0.35"/>
      <pageSetup scale="87" orientation="portrait" r:id="rId28"/>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87" orientation="portrait" r:id="rId29"/>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87"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0"/>
  <sheetViews>
    <sheetView view="pageBreakPreview" topLeftCell="A163" zoomScale="115" zoomScaleSheetLayoutView="115" workbookViewId="0">
      <selection activeCell="A33" sqref="A33:I33"/>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5" customFormat="1" ht="32.1" customHeight="1">
      <c r="A1" s="1165" t="s">
        <v>490</v>
      </c>
      <c r="B1" s="1166"/>
      <c r="C1" s="1166"/>
      <c r="D1" s="1166"/>
      <c r="E1" s="1166"/>
      <c r="F1" s="1166"/>
      <c r="G1" s="1166"/>
      <c r="H1" s="1166"/>
      <c r="I1" s="1167"/>
    </row>
    <row r="2" spans="1:9" s="255" customFormat="1" ht="32.1" customHeight="1">
      <c r="A2" s="252" t="s">
        <v>491</v>
      </c>
      <c r="B2" s="1168" t="s">
        <v>492</v>
      </c>
      <c r="C2" s="1168"/>
      <c r="D2" s="1168"/>
      <c r="E2" s="1168"/>
      <c r="F2" s="1168"/>
      <c r="G2" s="1168"/>
      <c r="H2" s="1168"/>
      <c r="I2" s="1169"/>
    </row>
    <row r="3" spans="1:9" s="255" customFormat="1" ht="32.1" customHeight="1">
      <c r="A3" s="252" t="s">
        <v>493</v>
      </c>
      <c r="B3" s="1168" t="s">
        <v>494</v>
      </c>
      <c r="C3" s="1168"/>
      <c r="D3" s="1168"/>
      <c r="E3" s="1168"/>
      <c r="F3" s="1168"/>
      <c r="G3" s="1168"/>
      <c r="H3" s="1168"/>
      <c r="I3" s="1169"/>
    </row>
    <row r="4" spans="1:9" s="255" customFormat="1" ht="32.1" customHeight="1">
      <c r="A4" s="252" t="s">
        <v>495</v>
      </c>
      <c r="B4" s="1168" t="s">
        <v>496</v>
      </c>
      <c r="C4" s="1168"/>
      <c r="D4" s="1168"/>
      <c r="E4" s="1168"/>
      <c r="F4" s="1168"/>
      <c r="G4" s="1168"/>
      <c r="H4" s="1168"/>
      <c r="I4" s="1169"/>
    </row>
    <row r="5" spans="1:9" s="255" customFormat="1" ht="32.1" customHeight="1">
      <c r="A5" s="252" t="s">
        <v>497</v>
      </c>
      <c r="B5" s="1168" t="s">
        <v>498</v>
      </c>
      <c r="C5" s="1168"/>
      <c r="D5" s="1168"/>
      <c r="E5" s="1168"/>
      <c r="F5" s="1168"/>
      <c r="G5" s="1168"/>
      <c r="H5" s="1168"/>
      <c r="I5" s="1169"/>
    </row>
    <row r="6" spans="1:9" s="255" customFormat="1" ht="32.1" customHeight="1">
      <c r="A6" s="253" t="s">
        <v>499</v>
      </c>
      <c r="B6" s="1170" t="s">
        <v>635</v>
      </c>
      <c r="C6" s="1170"/>
      <c r="D6" s="1170"/>
      <c r="E6" s="1170"/>
      <c r="F6" s="1170"/>
      <c r="G6" s="1170"/>
      <c r="H6" s="1170"/>
      <c r="I6" s="1171"/>
    </row>
    <row r="7" spans="1:9" s="255" customFormat="1" ht="32.1" customHeight="1">
      <c r="A7" s="254"/>
      <c r="C7" s="254"/>
      <c r="D7" s="254"/>
      <c r="E7" s="254"/>
      <c r="F7" s="254"/>
      <c r="G7" s="254"/>
      <c r="H7" s="254"/>
      <c r="I7" s="254"/>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160" t="s">
        <v>383</v>
      </c>
      <c r="B31" s="1160"/>
      <c r="C31" s="1160"/>
      <c r="D31" s="1160"/>
      <c r="E31" s="1160"/>
      <c r="F31" s="1160"/>
      <c r="G31" s="1160"/>
      <c r="H31" s="1160"/>
      <c r="I31" s="1160"/>
      <c r="J31" s="64"/>
    </row>
    <row r="32" spans="1:10" ht="15.75">
      <c r="A32" s="1161" t="s">
        <v>384</v>
      </c>
      <c r="B32" s="1161"/>
      <c r="C32" s="1161"/>
      <c r="D32" s="1161"/>
      <c r="E32" s="1161"/>
      <c r="F32" s="1161"/>
      <c r="G32" s="1161"/>
      <c r="H32" s="1161"/>
      <c r="I32" s="1161"/>
      <c r="J32" s="64"/>
    </row>
    <row r="33" spans="1:10" ht="18.75">
      <c r="A33" s="1162" t="s">
        <v>385</v>
      </c>
      <c r="B33" s="1162"/>
      <c r="C33" s="1162"/>
      <c r="D33" s="1162"/>
      <c r="E33" s="1162"/>
      <c r="F33" s="1162"/>
      <c r="G33" s="1162"/>
      <c r="H33" s="1162"/>
      <c r="I33" s="1162"/>
      <c r="J33" s="64"/>
    </row>
    <row r="34" spans="1:10" ht="36" customHeight="1">
      <c r="A34" s="1163" t="s">
        <v>650</v>
      </c>
      <c r="B34" s="1163"/>
      <c r="C34" s="1163"/>
      <c r="D34" s="1163"/>
      <c r="E34" s="1163"/>
      <c r="F34" s="1163"/>
      <c r="G34" s="1163"/>
      <c r="H34" s="1163"/>
      <c r="I34" s="1163"/>
      <c r="J34" s="64"/>
    </row>
    <row r="35" spans="1:10" ht="18.75">
      <c r="A35" s="1162" t="s">
        <v>386</v>
      </c>
      <c r="B35" s="1162"/>
      <c r="C35" s="1162"/>
      <c r="D35" s="1162"/>
      <c r="E35" s="1162"/>
      <c r="F35" s="1162"/>
      <c r="G35" s="1162"/>
      <c r="H35" s="1162"/>
      <c r="I35" s="1162"/>
      <c r="J35" s="64"/>
    </row>
    <row r="36" spans="1:10" ht="15.75">
      <c r="A36" s="1161" t="s">
        <v>387</v>
      </c>
      <c r="B36" s="1161"/>
      <c r="C36" s="1161"/>
      <c r="D36" s="1161"/>
      <c r="E36" s="1161"/>
      <c r="F36" s="1161"/>
      <c r="G36" s="1161"/>
      <c r="H36" s="1161"/>
      <c r="I36" s="1161"/>
      <c r="J36" s="64"/>
    </row>
    <row r="37" spans="1:10" ht="15.75">
      <c r="A37" s="1161">
        <f>'Names of Bidder'!D19</f>
        <v>0</v>
      </c>
      <c r="B37" s="1161"/>
      <c r="C37" s="1161"/>
      <c r="D37" s="1161"/>
      <c r="E37" s="1161"/>
      <c r="F37" s="1161"/>
      <c r="G37" s="1161"/>
      <c r="H37" s="1161"/>
      <c r="I37" s="1161"/>
      <c r="J37" s="64"/>
    </row>
    <row r="38" spans="1:10" ht="36.75" customHeight="1">
      <c r="A38" s="1164" t="str">
        <f>" having its Registered Office at " &amp; 'Names of Bidder'!D20 &amp; " " &amp; 'Names of Bidder'!D21 &amp; " " &amp; 'Names of Bidder'!D22</f>
        <v xml:space="preserve"> having its Registered Office at   </v>
      </c>
      <c r="B38" s="1164"/>
      <c r="C38" s="1164"/>
      <c r="D38" s="1164"/>
      <c r="E38" s="1164"/>
      <c r="F38" s="1164"/>
      <c r="G38" s="1164"/>
      <c r="H38" s="1164"/>
      <c r="I38" s="1164"/>
      <c r="J38" s="64"/>
    </row>
    <row r="39" spans="1:10" ht="15.75">
      <c r="A39" s="1161" t="str">
        <f>IF('Names of Bidder'!D6 = "Sole Bidder", " ", " and ")</f>
        <v xml:space="preserve"> </v>
      </c>
      <c r="B39" s="1161"/>
      <c r="C39" s="1161"/>
      <c r="D39" s="1161"/>
      <c r="E39" s="1161"/>
      <c r="F39" s="1161"/>
      <c r="G39" s="1161"/>
      <c r="H39" s="1161"/>
      <c r="I39" s="1161"/>
      <c r="J39" s="64"/>
    </row>
    <row r="40" spans="1:10" ht="17.25" customHeight="1">
      <c r="A40" s="1164" t="str">
        <f>IF('Names of Bidder'!D6= "Sole Bidder", "", IF('Names of Bidder'!D7=1,'Names of Bidder'!D24,IF('Names of Bidder'!D7="2 or More",'Names of Bidder'!D24&amp;" &amp; "&amp;'Names of Bidder'!D29,"")))</f>
        <v/>
      </c>
      <c r="B40" s="1164"/>
      <c r="C40" s="1164"/>
      <c r="D40" s="1164"/>
      <c r="E40" s="1164"/>
      <c r="F40" s="1164"/>
      <c r="G40" s="1164"/>
      <c r="H40" s="1164"/>
      <c r="I40" s="1164"/>
      <c r="J40" s="64"/>
    </row>
    <row r="41" spans="1:10" ht="39" customHeight="1">
      <c r="A41" s="1164"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1" s="1164"/>
      <c r="C41" s="1164"/>
      <c r="D41" s="1164"/>
      <c r="E41" s="1164"/>
      <c r="F41" s="1164"/>
      <c r="G41" s="1164"/>
      <c r="H41" s="1164"/>
      <c r="I41" s="1164"/>
      <c r="J41" s="64"/>
    </row>
    <row r="42" spans="1:10" ht="15.75">
      <c r="A42" s="1161" t="s">
        <v>388</v>
      </c>
      <c r="B42" s="1161"/>
      <c r="C42" s="1161"/>
      <c r="D42" s="1161"/>
      <c r="E42" s="1161"/>
      <c r="F42" s="1161"/>
      <c r="G42" s="1161"/>
      <c r="H42" s="1161"/>
      <c r="I42" s="1161"/>
      <c r="J42" s="64"/>
    </row>
    <row r="43" spans="1:10" ht="18.75">
      <c r="A43" s="1162" t="s">
        <v>389</v>
      </c>
      <c r="B43" s="1162"/>
      <c r="C43" s="1162"/>
      <c r="D43" s="1162"/>
      <c r="E43" s="1162"/>
      <c r="F43" s="1162"/>
      <c r="G43" s="1162"/>
      <c r="H43" s="1162"/>
      <c r="I43" s="1162"/>
      <c r="J43" s="64"/>
    </row>
    <row r="44" spans="1:10" ht="18.75">
      <c r="A44" s="1162" t="s">
        <v>390</v>
      </c>
      <c r="B44" s="1162"/>
      <c r="C44" s="1162"/>
      <c r="D44" s="1162"/>
      <c r="E44" s="1162"/>
      <c r="F44" s="1162"/>
      <c r="G44" s="1162"/>
      <c r="H44" s="1162"/>
      <c r="I44" s="1162"/>
      <c r="J44" s="64"/>
    </row>
    <row r="45" spans="1:10" ht="102" customHeight="1">
      <c r="A45" s="1172" t="str">
        <f>"POWERGRID intends to award, under laid-down organisational procedures, contract(s) for " &amp; Basic!B1</f>
        <v>POWERGRID intends to award, under laid-down organisational procedures, contract(s) for Retro fitment &amp; Reconditioning  of MSB &amp; ACDB panel (Auxiliary system) at Ballabgarh Substation</v>
      </c>
      <c r="B45" s="1172"/>
      <c r="C45" s="1172"/>
      <c r="D45" s="1172"/>
      <c r="E45" s="1172"/>
      <c r="F45" s="1172"/>
      <c r="G45" s="1172"/>
      <c r="H45" s="1172"/>
      <c r="I45" s="1172"/>
      <c r="J45" s="64"/>
    </row>
    <row r="46" spans="1:10" ht="16.5" customHeight="1">
      <c r="A46" s="216"/>
      <c r="B46" s="218"/>
      <c r="C46" s="218"/>
      <c r="D46" s="218"/>
      <c r="E46" s="218"/>
      <c r="F46" s="216"/>
      <c r="G46" s="218"/>
      <c r="H46" s="218"/>
      <c r="I46" s="218"/>
      <c r="J46" s="64"/>
    </row>
    <row r="47" spans="1:10" ht="21" customHeight="1">
      <c r="A47" s="1062" t="s">
        <v>391</v>
      </c>
      <c r="B47" s="1062"/>
      <c r="C47" s="1062"/>
      <c r="D47" s="1062"/>
      <c r="E47" s="1155" t="s">
        <v>391</v>
      </c>
      <c r="F47" s="1155"/>
      <c r="G47" s="1155"/>
      <c r="H47" s="1155"/>
      <c r="I47" s="1155"/>
      <c r="J47" s="64"/>
    </row>
    <row r="48" spans="1:10" ht="32.25" customHeight="1">
      <c r="A48" s="1156" t="s">
        <v>500</v>
      </c>
      <c r="B48" s="1156"/>
      <c r="C48" s="1156"/>
      <c r="D48" s="1156"/>
      <c r="E48" s="1157" t="s">
        <v>393</v>
      </c>
      <c r="F48" s="1157"/>
      <c r="G48" s="1157"/>
      <c r="H48" s="1157"/>
      <c r="I48" s="1157"/>
      <c r="J48" s="64"/>
    </row>
    <row r="49" spans="1:10" ht="18.75" customHeight="1">
      <c r="A49" s="219" t="s">
        <v>394</v>
      </c>
      <c r="B49" s="219"/>
      <c r="C49" s="219"/>
      <c r="D49" s="219"/>
      <c r="E49" s="219"/>
      <c r="F49" s="219"/>
      <c r="G49" s="219"/>
      <c r="H49" s="219"/>
      <c r="I49" s="220" t="s">
        <v>395</v>
      </c>
      <c r="J49" s="64"/>
    </row>
    <row r="50" spans="1:10" ht="274.5" customHeight="1">
      <c r="A50" s="1151" t="str">
        <f>Basic!B1 &amp; " Package and Specification Number " &amp;  Basic!B3 &amp; " POWERGRID values full compliance with all relevant laws and regulations, and the principles of economical use of resources, and of fairness and transparency in its relations with its Bidders/ Contractors."</f>
        <v>Retro fitment &amp; Reconditioning  of MSB &amp; ACDB panel (Auxiliary system) at Ballabgarh Substation Package and Specification Number NR1/NT/W-MISC/DOM/I00/25/10158
RFX-5002004643     POWERGRID values full compliance with all relevant laws and regulations, and the principles of economical use of resources, and of fairness and transparency in its relations with its Bidders/ Contractors.</v>
      </c>
      <c r="B50" s="1151"/>
      <c r="C50" s="1151"/>
      <c r="D50" s="1151"/>
      <c r="E50" s="1151"/>
      <c r="F50" s="1151"/>
      <c r="G50" s="1151"/>
      <c r="H50" s="1151"/>
      <c r="I50" s="1151"/>
    </row>
    <row r="51" spans="1:10" ht="8.1" customHeight="1">
      <c r="A51" s="221"/>
      <c r="B51" s="140"/>
      <c r="C51" s="140"/>
      <c r="D51" s="140"/>
      <c r="E51" s="140"/>
      <c r="F51" s="140"/>
      <c r="G51" s="140"/>
      <c r="H51" s="140"/>
      <c r="I51" s="140"/>
    </row>
    <row r="52" spans="1:10" ht="35.25" customHeight="1">
      <c r="A52" s="1151" t="s">
        <v>396</v>
      </c>
      <c r="B52" s="1151"/>
      <c r="C52" s="1151"/>
      <c r="D52" s="1151"/>
      <c r="E52" s="1151"/>
      <c r="F52" s="1151"/>
      <c r="G52" s="1151"/>
      <c r="H52" s="1151"/>
      <c r="I52" s="1151"/>
    </row>
    <row r="53" spans="1:10" ht="8.1" customHeight="1">
      <c r="A53" s="222"/>
      <c r="B53" s="140"/>
      <c r="C53" s="140"/>
      <c r="D53" s="140"/>
      <c r="E53" s="140"/>
      <c r="F53" s="140"/>
      <c r="G53" s="140"/>
      <c r="H53" s="140"/>
      <c r="I53" s="140"/>
    </row>
    <row r="54" spans="1:10" ht="15.75">
      <c r="A54" s="1159" t="s">
        <v>397</v>
      </c>
      <c r="B54" s="1159"/>
      <c r="C54" s="1159"/>
      <c r="D54" s="1159"/>
      <c r="E54" s="1159"/>
      <c r="F54" s="1159"/>
      <c r="G54" s="1159"/>
      <c r="H54" s="1159"/>
      <c r="I54" s="1159"/>
    </row>
    <row r="55" spans="1:10" ht="8.1" customHeight="1">
      <c r="A55" s="222"/>
      <c r="B55" s="140"/>
      <c r="C55" s="140"/>
      <c r="D55" s="140"/>
      <c r="E55" s="140"/>
      <c r="F55" s="140"/>
      <c r="G55" s="140"/>
      <c r="H55" s="140"/>
      <c r="I55" s="140"/>
    </row>
    <row r="56" spans="1:10" ht="16.5">
      <c r="A56" s="1158" t="s">
        <v>398</v>
      </c>
      <c r="B56" s="1158"/>
      <c r="C56" s="1158"/>
      <c r="D56" s="1158"/>
      <c r="E56" s="1158"/>
      <c r="F56" s="1158"/>
      <c r="G56" s="1158"/>
      <c r="H56" s="1158"/>
      <c r="I56" s="1158"/>
    </row>
    <row r="57" spans="1:10" ht="8.1" customHeight="1">
      <c r="A57" s="223"/>
      <c r="B57" s="140"/>
      <c r="C57" s="140"/>
      <c r="D57" s="140"/>
      <c r="E57" s="140"/>
      <c r="F57" s="140"/>
      <c r="G57" s="140"/>
      <c r="H57" s="140"/>
      <c r="I57" s="140"/>
    </row>
    <row r="58" spans="1:10" ht="37.5" customHeight="1">
      <c r="A58" s="224" t="s">
        <v>399</v>
      </c>
      <c r="B58" s="1062" t="s">
        <v>400</v>
      </c>
      <c r="C58" s="1062"/>
      <c r="D58" s="1062"/>
      <c r="E58" s="1062"/>
      <c r="F58" s="1062"/>
      <c r="G58" s="1062"/>
      <c r="H58" s="1062"/>
      <c r="I58" s="1062"/>
    </row>
    <row r="59" spans="1:10" ht="8.1" customHeight="1">
      <c r="A59" s="222"/>
      <c r="B59" s="140"/>
      <c r="C59" s="140"/>
      <c r="D59" s="140"/>
      <c r="E59" s="140"/>
      <c r="F59" s="140"/>
      <c r="G59" s="140"/>
      <c r="H59" s="140"/>
      <c r="I59" s="140"/>
    </row>
    <row r="60" spans="1:10" ht="67.5" customHeight="1">
      <c r="A60" s="140"/>
      <c r="B60" s="224" t="s">
        <v>401</v>
      </c>
      <c r="C60" s="1062" t="s">
        <v>402</v>
      </c>
      <c r="D60" s="1062"/>
      <c r="E60" s="1062"/>
      <c r="F60" s="1062"/>
      <c r="G60" s="1062"/>
      <c r="H60" s="1062"/>
      <c r="I60" s="1062"/>
    </row>
    <row r="61" spans="1:10" ht="8.1" customHeight="1">
      <c r="A61" s="140"/>
      <c r="B61" s="224"/>
      <c r="C61" s="216"/>
      <c r="D61" s="216"/>
      <c r="E61" s="216"/>
      <c r="F61" s="216"/>
      <c r="G61" s="216"/>
      <c r="H61" s="216"/>
      <c r="I61" s="216"/>
    </row>
    <row r="62" spans="1:10" ht="83.25" customHeight="1">
      <c r="A62" s="140"/>
      <c r="B62" s="224" t="s">
        <v>403</v>
      </c>
      <c r="C62" s="1062" t="s">
        <v>404</v>
      </c>
      <c r="D62" s="1062"/>
      <c r="E62" s="1062"/>
      <c r="F62" s="1062"/>
      <c r="G62" s="1062"/>
      <c r="H62" s="1062"/>
      <c r="I62" s="1062"/>
    </row>
    <row r="63" spans="1:10" ht="8.1" customHeight="1">
      <c r="A63" s="140"/>
      <c r="B63" s="224"/>
      <c r="C63" s="216"/>
      <c r="D63" s="216"/>
      <c r="E63" s="216"/>
      <c r="F63" s="216"/>
      <c r="G63" s="216"/>
      <c r="H63" s="216"/>
      <c r="I63" s="216"/>
    </row>
    <row r="64" spans="1:10" ht="50.25" customHeight="1">
      <c r="A64" s="140"/>
      <c r="B64" s="224" t="s">
        <v>405</v>
      </c>
      <c r="C64" s="1062" t="s">
        <v>406</v>
      </c>
      <c r="D64" s="1062"/>
      <c r="E64" s="1062"/>
      <c r="F64" s="1062"/>
      <c r="G64" s="1062"/>
      <c r="H64" s="1062"/>
      <c r="I64" s="1062"/>
    </row>
    <row r="65" spans="1:10" ht="8.1" customHeight="1">
      <c r="A65" s="140"/>
      <c r="B65" s="224"/>
      <c r="C65" s="216"/>
      <c r="D65" s="216"/>
      <c r="E65" s="216"/>
      <c r="F65" s="216"/>
      <c r="G65" s="216"/>
      <c r="H65" s="216"/>
      <c r="I65" s="216"/>
    </row>
    <row r="66" spans="1:10" ht="69" customHeight="1">
      <c r="A66" s="224" t="s">
        <v>407</v>
      </c>
      <c r="B66" s="1062" t="s">
        <v>408</v>
      </c>
      <c r="C66" s="1062"/>
      <c r="D66" s="1062"/>
      <c r="E66" s="1062"/>
      <c r="F66" s="1062"/>
      <c r="G66" s="1062"/>
      <c r="H66" s="1062"/>
      <c r="I66" s="1062"/>
    </row>
    <row r="67" spans="1:10" ht="8.1" customHeight="1">
      <c r="A67" s="140"/>
      <c r="B67" s="224"/>
      <c r="C67" s="216"/>
      <c r="D67" s="216"/>
      <c r="E67" s="216"/>
      <c r="F67" s="216"/>
      <c r="G67" s="216"/>
      <c r="H67" s="216"/>
      <c r="I67" s="216"/>
    </row>
    <row r="68" spans="1:10" ht="16.5">
      <c r="A68" s="1158" t="s">
        <v>409</v>
      </c>
      <c r="B68" s="1158"/>
      <c r="C68" s="1158"/>
      <c r="D68" s="1158"/>
      <c r="E68" s="1158"/>
      <c r="F68" s="1158"/>
      <c r="G68" s="1158"/>
      <c r="H68" s="1158"/>
      <c r="I68" s="1158"/>
    </row>
    <row r="69" spans="1:10" ht="8.1" customHeight="1">
      <c r="A69" s="140"/>
      <c r="B69" s="224"/>
      <c r="C69" s="216"/>
      <c r="D69" s="216"/>
      <c r="E69" s="216"/>
      <c r="F69" s="216"/>
      <c r="G69" s="216"/>
      <c r="H69" s="216"/>
      <c r="I69" s="216"/>
    </row>
    <row r="70" spans="1:10" ht="49.5" customHeight="1">
      <c r="A70" s="224" t="s">
        <v>399</v>
      </c>
      <c r="B70" s="1062" t="s">
        <v>410</v>
      </c>
      <c r="C70" s="1062"/>
      <c r="D70" s="1062"/>
      <c r="E70" s="1062"/>
      <c r="F70" s="1062"/>
      <c r="G70" s="1062"/>
      <c r="H70" s="1062"/>
      <c r="I70" s="1062"/>
    </row>
    <row r="71" spans="1:10" ht="24" customHeight="1">
      <c r="A71" s="216"/>
      <c r="B71" s="219"/>
      <c r="C71" s="219"/>
      <c r="D71" s="219"/>
      <c r="E71" s="219"/>
      <c r="F71" s="216"/>
      <c r="G71" s="219"/>
      <c r="H71" s="219"/>
      <c r="I71" s="219"/>
      <c r="J71" s="64"/>
    </row>
    <row r="72" spans="1:10" ht="21" customHeight="1">
      <c r="A72" s="1062" t="s">
        <v>391</v>
      </c>
      <c r="B72" s="1062"/>
      <c r="C72" s="1062"/>
      <c r="D72" s="1062"/>
      <c r="E72" s="1155" t="s">
        <v>391</v>
      </c>
      <c r="F72" s="1155"/>
      <c r="G72" s="1155"/>
      <c r="H72" s="1155"/>
      <c r="I72" s="1155"/>
      <c r="J72" s="64"/>
    </row>
    <row r="73" spans="1:10" ht="33" customHeight="1">
      <c r="A73" s="1156" t="s">
        <v>392</v>
      </c>
      <c r="B73" s="1156"/>
      <c r="C73" s="1156"/>
      <c r="D73" s="1156"/>
      <c r="E73" s="1157" t="s">
        <v>393</v>
      </c>
      <c r="F73" s="1157"/>
      <c r="G73" s="1157"/>
      <c r="H73" s="1157"/>
      <c r="I73" s="1157"/>
      <c r="J73" s="64"/>
    </row>
    <row r="74" spans="1:10" ht="15.75">
      <c r="A74" s="219" t="s">
        <v>394</v>
      </c>
      <c r="B74" s="219"/>
      <c r="C74" s="219"/>
      <c r="D74" s="219"/>
      <c r="E74" s="219"/>
      <c r="F74" s="219"/>
      <c r="G74" s="219"/>
      <c r="H74" s="219"/>
      <c r="I74" s="220" t="s">
        <v>411</v>
      </c>
      <c r="J74" s="64"/>
    </row>
    <row r="75" spans="1:10" ht="111" customHeight="1">
      <c r="A75" s="140"/>
      <c r="B75" s="224" t="s">
        <v>412</v>
      </c>
      <c r="C75" s="1062" t="s">
        <v>413</v>
      </c>
      <c r="D75" s="1062"/>
      <c r="E75" s="1062"/>
      <c r="F75" s="1062"/>
      <c r="G75" s="1062"/>
      <c r="H75" s="1062"/>
      <c r="I75" s="1062"/>
    </row>
    <row r="76" spans="1:10" ht="9.9499999999999993" customHeight="1">
      <c r="A76" s="140"/>
      <c r="B76" s="118"/>
      <c r="C76" s="222"/>
      <c r="D76" s="222"/>
      <c r="E76" s="222"/>
      <c r="F76" s="222"/>
      <c r="G76" s="222"/>
      <c r="H76" s="222"/>
      <c r="I76" s="222"/>
    </row>
    <row r="77" spans="1:10" ht="99" customHeight="1">
      <c r="A77" s="140"/>
      <c r="B77" s="224" t="s">
        <v>403</v>
      </c>
      <c r="C77" s="1062" t="s">
        <v>414</v>
      </c>
      <c r="D77" s="1062"/>
      <c r="E77" s="1062"/>
      <c r="F77" s="1062"/>
      <c r="G77" s="1062"/>
      <c r="H77" s="1062"/>
      <c r="I77" s="1062"/>
    </row>
    <row r="78" spans="1:10" ht="9.9499999999999993" customHeight="1">
      <c r="A78" s="140"/>
      <c r="B78" s="224"/>
      <c r="C78" s="225"/>
      <c r="D78" s="225"/>
      <c r="E78" s="225"/>
      <c r="F78" s="225"/>
      <c r="G78" s="225"/>
      <c r="H78" s="225"/>
      <c r="I78" s="225"/>
    </row>
    <row r="79" spans="1:10" ht="126" customHeight="1">
      <c r="A79" s="140"/>
      <c r="B79" s="224" t="s">
        <v>405</v>
      </c>
      <c r="C79" s="1062" t="s">
        <v>415</v>
      </c>
      <c r="D79" s="1062"/>
      <c r="E79" s="1062"/>
      <c r="F79" s="1062"/>
      <c r="G79" s="1062"/>
      <c r="H79" s="1062"/>
      <c r="I79" s="1062"/>
    </row>
    <row r="80" spans="1:10" ht="9.9499999999999993" customHeight="1">
      <c r="A80" s="140"/>
      <c r="B80" s="224"/>
      <c r="C80" s="225"/>
      <c r="D80" s="225"/>
      <c r="E80" s="225"/>
      <c r="F80" s="225"/>
      <c r="G80" s="225"/>
      <c r="H80" s="225"/>
      <c r="I80" s="225"/>
    </row>
    <row r="81" spans="1:10" ht="93.75" customHeight="1">
      <c r="A81" s="140"/>
      <c r="B81" s="224" t="s">
        <v>416</v>
      </c>
      <c r="C81" s="1062" t="s">
        <v>417</v>
      </c>
      <c r="D81" s="1062"/>
      <c r="E81" s="1062"/>
      <c r="F81" s="1062"/>
      <c r="G81" s="1062"/>
      <c r="H81" s="1062"/>
      <c r="I81" s="1062"/>
    </row>
    <row r="82" spans="1:10" ht="9.9499999999999993" customHeight="1">
      <c r="A82" s="140"/>
      <c r="B82" s="224"/>
      <c r="C82" s="225"/>
      <c r="D82" s="225"/>
      <c r="E82" s="225"/>
      <c r="F82" s="225"/>
      <c r="G82" s="225"/>
      <c r="H82" s="225"/>
      <c r="I82" s="225"/>
    </row>
    <row r="83" spans="1:10" ht="66" customHeight="1">
      <c r="A83" s="140"/>
      <c r="B83" s="224" t="s">
        <v>418</v>
      </c>
      <c r="C83" s="1062" t="s">
        <v>419</v>
      </c>
      <c r="D83" s="1062"/>
      <c r="E83" s="1062"/>
      <c r="F83" s="1062"/>
      <c r="G83" s="1062"/>
      <c r="H83" s="1062"/>
      <c r="I83" s="1062"/>
    </row>
    <row r="84" spans="1:10" ht="9.9499999999999993" customHeight="1">
      <c r="A84" s="140"/>
      <c r="B84" s="224"/>
      <c r="C84" s="225"/>
      <c r="D84" s="225"/>
      <c r="E84" s="225"/>
      <c r="F84" s="225"/>
      <c r="G84" s="225"/>
      <c r="H84" s="225"/>
      <c r="I84" s="225"/>
    </row>
    <row r="85" spans="1:10" ht="63.75" customHeight="1">
      <c r="A85" s="140"/>
      <c r="B85" s="224" t="s">
        <v>420</v>
      </c>
      <c r="C85" s="1062" t="s">
        <v>421</v>
      </c>
      <c r="D85" s="1062"/>
      <c r="E85" s="1062"/>
      <c r="F85" s="1062"/>
      <c r="G85" s="1062"/>
      <c r="H85" s="1062"/>
      <c r="I85" s="1062"/>
    </row>
    <row r="86" spans="1:10" ht="8.1" customHeight="1">
      <c r="A86" s="140"/>
      <c r="B86" s="225"/>
      <c r="C86" s="225"/>
      <c r="D86" s="225"/>
      <c r="E86" s="225"/>
      <c r="F86" s="225"/>
      <c r="G86" s="225"/>
      <c r="H86" s="225"/>
      <c r="I86" s="225"/>
    </row>
    <row r="87" spans="1:10" ht="37.5" customHeight="1">
      <c r="A87" s="224" t="s">
        <v>407</v>
      </c>
      <c r="B87" s="1062" t="s">
        <v>422</v>
      </c>
      <c r="C87" s="1062"/>
      <c r="D87" s="1062"/>
      <c r="E87" s="1062"/>
      <c r="F87" s="1062"/>
      <c r="G87" s="1062"/>
      <c r="H87" s="1062"/>
      <c r="I87" s="1062"/>
    </row>
    <row r="88" spans="1:10" ht="39.75" customHeight="1">
      <c r="A88" s="216"/>
      <c r="B88" s="219"/>
      <c r="C88" s="219"/>
      <c r="D88" s="219"/>
      <c r="E88" s="219"/>
      <c r="F88" s="216"/>
      <c r="G88" s="219"/>
      <c r="H88" s="219"/>
      <c r="I88" s="219"/>
      <c r="J88" s="64"/>
    </row>
    <row r="89" spans="1:10" ht="21" customHeight="1">
      <c r="A89" s="1062" t="s">
        <v>391</v>
      </c>
      <c r="B89" s="1062"/>
      <c r="C89" s="1062"/>
      <c r="D89" s="1062"/>
      <c r="E89" s="1155" t="s">
        <v>391</v>
      </c>
      <c r="F89" s="1155"/>
      <c r="G89" s="1155"/>
      <c r="H89" s="1155"/>
      <c r="I89" s="1155"/>
      <c r="J89" s="64"/>
    </row>
    <row r="90" spans="1:10" ht="33" customHeight="1">
      <c r="A90" s="1156" t="s">
        <v>392</v>
      </c>
      <c r="B90" s="1156"/>
      <c r="C90" s="1156"/>
      <c r="D90" s="1156"/>
      <c r="E90" s="1157" t="s">
        <v>393</v>
      </c>
      <c r="F90" s="1157"/>
      <c r="G90" s="1157"/>
      <c r="H90" s="1157"/>
      <c r="I90" s="1157"/>
      <c r="J90" s="64"/>
    </row>
    <row r="91" spans="1:10" ht="15.75">
      <c r="A91" s="219" t="s">
        <v>394</v>
      </c>
      <c r="B91" s="219"/>
      <c r="C91" s="219"/>
      <c r="D91" s="219"/>
      <c r="E91" s="219"/>
      <c r="F91" s="219"/>
      <c r="G91" s="219"/>
      <c r="H91" s="219"/>
      <c r="I91" s="220" t="s">
        <v>423</v>
      </c>
      <c r="J91" s="64"/>
    </row>
    <row r="92" spans="1:10" ht="15.75">
      <c r="A92" s="219"/>
      <c r="B92" s="219"/>
      <c r="C92" s="219"/>
      <c r="D92" s="219"/>
      <c r="E92" s="219"/>
      <c r="F92" s="219"/>
      <c r="G92" s="219"/>
      <c r="H92" s="219"/>
      <c r="I92" s="220"/>
      <c r="J92" s="64"/>
    </row>
    <row r="93" spans="1:10" ht="16.5">
      <c r="A93" s="1158" t="s">
        <v>424</v>
      </c>
      <c r="B93" s="1158"/>
      <c r="C93" s="1158"/>
      <c r="D93" s="1158"/>
      <c r="E93" s="1158"/>
      <c r="F93" s="1158"/>
      <c r="G93" s="1158"/>
      <c r="H93" s="1158"/>
      <c r="I93" s="1158"/>
    </row>
    <row r="94" spans="1:10" ht="8.1" customHeight="1">
      <c r="A94" s="140"/>
      <c r="B94" s="225"/>
      <c r="C94" s="225"/>
      <c r="D94" s="225"/>
      <c r="E94" s="225"/>
      <c r="F94" s="225"/>
      <c r="G94" s="225"/>
      <c r="H94" s="225"/>
      <c r="I94" s="225"/>
    </row>
    <row r="95" spans="1:10" ht="80.25" customHeight="1">
      <c r="A95" s="224" t="s">
        <v>399</v>
      </c>
      <c r="B95" s="1062" t="s">
        <v>425</v>
      </c>
      <c r="C95" s="1062"/>
      <c r="D95" s="1062"/>
      <c r="E95" s="1062"/>
      <c r="F95" s="1062"/>
      <c r="G95" s="1062"/>
      <c r="H95" s="1062"/>
      <c r="I95" s="1062"/>
    </row>
    <row r="96" spans="1:10" ht="8.1" customHeight="1">
      <c r="A96" s="140"/>
      <c r="B96" s="225"/>
      <c r="C96" s="225"/>
      <c r="D96" s="225"/>
      <c r="E96" s="225"/>
      <c r="F96" s="225"/>
      <c r="G96" s="225"/>
      <c r="H96" s="225"/>
      <c r="I96" s="225"/>
    </row>
    <row r="97" spans="1:10" ht="160.5" customHeight="1">
      <c r="A97" s="224" t="s">
        <v>407</v>
      </c>
      <c r="B97" s="1062" t="s">
        <v>426</v>
      </c>
      <c r="C97" s="1062"/>
      <c r="D97" s="1062"/>
      <c r="E97" s="1062"/>
      <c r="F97" s="1062"/>
      <c r="G97" s="1062"/>
      <c r="H97" s="1062"/>
      <c r="I97" s="1062"/>
    </row>
    <row r="98" spans="1:10" ht="8.1" customHeight="1">
      <c r="A98" s="140"/>
      <c r="B98" s="225"/>
      <c r="C98" s="225"/>
      <c r="D98" s="225"/>
      <c r="E98" s="225"/>
      <c r="F98" s="225"/>
      <c r="G98" s="225"/>
      <c r="H98" s="225"/>
      <c r="I98" s="225"/>
    </row>
    <row r="99" spans="1:10" ht="51.75" customHeight="1">
      <c r="A99" s="224" t="s">
        <v>427</v>
      </c>
      <c r="B99" s="1062" t="s">
        <v>428</v>
      </c>
      <c r="C99" s="1062"/>
      <c r="D99" s="1062"/>
      <c r="E99" s="1062"/>
      <c r="F99" s="1062"/>
      <c r="G99" s="1062"/>
      <c r="H99" s="1062"/>
      <c r="I99" s="1062"/>
    </row>
    <row r="100" spans="1:10" ht="15" customHeight="1">
      <c r="A100" s="222"/>
      <c r="B100" s="140"/>
      <c r="C100" s="140"/>
      <c r="D100" s="140"/>
      <c r="E100" s="140"/>
      <c r="F100" s="140"/>
      <c r="G100" s="140"/>
      <c r="H100" s="140"/>
      <c r="I100" s="140"/>
    </row>
    <row r="101" spans="1:10" ht="16.5">
      <c r="A101" s="1158" t="s">
        <v>429</v>
      </c>
      <c r="B101" s="1158"/>
      <c r="C101" s="1158"/>
      <c r="D101" s="1158"/>
      <c r="E101" s="1158"/>
      <c r="F101" s="1158"/>
      <c r="G101" s="1158"/>
      <c r="H101" s="1158"/>
      <c r="I101" s="1158"/>
    </row>
    <row r="102" spans="1:10" ht="8.1" customHeight="1">
      <c r="A102" s="140"/>
      <c r="B102" s="225"/>
      <c r="C102" s="225"/>
      <c r="D102" s="225"/>
      <c r="E102" s="225"/>
      <c r="F102" s="225"/>
      <c r="G102" s="225"/>
      <c r="H102" s="225"/>
      <c r="I102" s="225"/>
    </row>
    <row r="103" spans="1:10" ht="54.75" customHeight="1">
      <c r="A103" s="224" t="s">
        <v>399</v>
      </c>
      <c r="B103" s="1151" t="s">
        <v>430</v>
      </c>
      <c r="C103" s="1151"/>
      <c r="D103" s="1151"/>
      <c r="E103" s="1151"/>
      <c r="F103" s="1151"/>
      <c r="G103" s="1151"/>
      <c r="H103" s="1151"/>
      <c r="I103" s="1151"/>
    </row>
    <row r="104" spans="1:10" ht="8.1" customHeight="1">
      <c r="A104" s="140"/>
      <c r="B104" s="225"/>
      <c r="C104" s="225"/>
      <c r="D104" s="225"/>
      <c r="E104" s="225"/>
      <c r="F104" s="225"/>
      <c r="G104" s="225"/>
      <c r="H104" s="225"/>
      <c r="I104" s="225"/>
    </row>
    <row r="105" spans="1:10" ht="51.75" customHeight="1">
      <c r="A105" s="224" t="s">
        <v>407</v>
      </c>
      <c r="B105" s="1151" t="s">
        <v>431</v>
      </c>
      <c r="C105" s="1151"/>
      <c r="D105" s="1151"/>
      <c r="E105" s="1151"/>
      <c r="F105" s="1151"/>
      <c r="G105" s="1151"/>
      <c r="H105" s="1151"/>
      <c r="I105" s="1151"/>
    </row>
    <row r="106" spans="1:10" ht="8.1" customHeight="1">
      <c r="A106" s="140"/>
      <c r="B106" s="225"/>
      <c r="C106" s="225"/>
      <c r="D106" s="225"/>
      <c r="E106" s="225"/>
      <c r="F106" s="225"/>
      <c r="G106" s="225"/>
      <c r="H106" s="225"/>
      <c r="I106" s="225"/>
    </row>
    <row r="107" spans="1:10" ht="16.5">
      <c r="A107" s="1158" t="s">
        <v>432</v>
      </c>
      <c r="B107" s="1158"/>
      <c r="C107" s="1158"/>
      <c r="D107" s="1158"/>
      <c r="E107" s="1158"/>
      <c r="F107" s="1158"/>
      <c r="G107" s="1158"/>
      <c r="H107" s="1158"/>
      <c r="I107" s="1158"/>
    </row>
    <row r="108" spans="1:10" ht="15" customHeight="1">
      <c r="A108" s="223"/>
      <c r="B108" s="140"/>
      <c r="C108" s="140"/>
      <c r="D108" s="140"/>
      <c r="E108" s="140"/>
      <c r="F108" s="140"/>
      <c r="G108" s="140"/>
      <c r="H108" s="140"/>
      <c r="I108" s="140"/>
    </row>
    <row r="109" spans="1:10" ht="58.5" customHeight="1">
      <c r="A109" s="224" t="s">
        <v>399</v>
      </c>
      <c r="B109" s="1151" t="s">
        <v>433</v>
      </c>
      <c r="C109" s="1151"/>
      <c r="D109" s="1151"/>
      <c r="E109" s="1151"/>
      <c r="F109" s="1151"/>
      <c r="G109" s="1151"/>
      <c r="H109" s="1151"/>
      <c r="I109" s="1151"/>
    </row>
    <row r="110" spans="1:10" ht="43.5" customHeight="1">
      <c r="A110" s="224"/>
      <c r="B110" s="217"/>
      <c r="C110" s="217"/>
      <c r="D110" s="217"/>
      <c r="E110" s="217"/>
      <c r="F110" s="217"/>
      <c r="G110" s="217"/>
      <c r="H110" s="217"/>
      <c r="I110" s="217"/>
    </row>
    <row r="111" spans="1:10" ht="26.25" customHeight="1">
      <c r="A111" s="140"/>
      <c r="B111" s="140"/>
      <c r="C111" s="140"/>
      <c r="D111" s="140"/>
      <c r="E111" s="140"/>
      <c r="F111" s="140"/>
      <c r="G111" s="140"/>
      <c r="H111" s="140"/>
      <c r="I111" s="140"/>
      <c r="J111" s="64"/>
    </row>
    <row r="112" spans="1:10" ht="21" customHeight="1">
      <c r="A112" s="1062" t="s">
        <v>391</v>
      </c>
      <c r="B112" s="1062"/>
      <c r="C112" s="1062"/>
      <c r="D112" s="1062"/>
      <c r="E112" s="1155" t="s">
        <v>391</v>
      </c>
      <c r="F112" s="1155"/>
      <c r="G112" s="1155"/>
      <c r="H112" s="1155"/>
      <c r="I112" s="1155"/>
      <c r="J112" s="64"/>
    </row>
    <row r="113" spans="1:10" ht="33" customHeight="1">
      <c r="A113" s="1156" t="s">
        <v>392</v>
      </c>
      <c r="B113" s="1156"/>
      <c r="C113" s="1156"/>
      <c r="D113" s="1156"/>
      <c r="E113" s="1157" t="s">
        <v>393</v>
      </c>
      <c r="F113" s="1157"/>
      <c r="G113" s="1157"/>
      <c r="H113" s="1157"/>
      <c r="I113" s="1157"/>
      <c r="J113" s="64"/>
    </row>
    <row r="114" spans="1:10" ht="15.75">
      <c r="A114" s="219" t="s">
        <v>394</v>
      </c>
      <c r="B114" s="219"/>
      <c r="C114" s="219"/>
      <c r="D114" s="219"/>
      <c r="E114" s="219"/>
      <c r="F114" s="219"/>
      <c r="G114" s="219"/>
      <c r="H114" s="219"/>
      <c r="I114" s="220" t="s">
        <v>434</v>
      </c>
      <c r="J114" s="64"/>
    </row>
    <row r="115" spans="1:10" ht="15.95" customHeight="1">
      <c r="A115" s="222"/>
      <c r="B115" s="140"/>
      <c r="C115" s="140"/>
      <c r="D115" s="140"/>
      <c r="E115" s="140"/>
      <c r="F115" s="140"/>
      <c r="G115" s="140"/>
      <c r="H115" s="140"/>
      <c r="I115" s="140"/>
    </row>
    <row r="116" spans="1:10" ht="50.25" customHeight="1">
      <c r="A116" s="224" t="s">
        <v>407</v>
      </c>
      <c r="B116" s="1151" t="s">
        <v>435</v>
      </c>
      <c r="C116" s="1151"/>
      <c r="D116" s="1151"/>
      <c r="E116" s="1151"/>
      <c r="F116" s="1151"/>
      <c r="G116" s="1151"/>
      <c r="H116" s="1151"/>
      <c r="I116" s="1151"/>
    </row>
    <row r="117" spans="1:10" ht="12" customHeight="1">
      <c r="A117" s="222"/>
      <c r="B117" s="140"/>
      <c r="C117" s="140"/>
      <c r="D117" s="140"/>
      <c r="E117" s="140"/>
      <c r="F117" s="140"/>
      <c r="G117" s="140"/>
      <c r="H117" s="140"/>
      <c r="I117" s="140"/>
    </row>
    <row r="118" spans="1:10" ht="16.5">
      <c r="A118" s="1158" t="s">
        <v>436</v>
      </c>
      <c r="B118" s="1158"/>
      <c r="C118" s="1158"/>
      <c r="D118" s="1158"/>
      <c r="E118" s="1158"/>
      <c r="F118" s="1158"/>
      <c r="G118" s="1158"/>
      <c r="H118" s="1158"/>
      <c r="I118" s="1158"/>
    </row>
    <row r="119" spans="1:10" ht="15.95" customHeight="1">
      <c r="A119" s="222"/>
      <c r="B119" s="140"/>
      <c r="C119" s="140"/>
      <c r="D119" s="140"/>
      <c r="E119" s="140"/>
      <c r="F119" s="140"/>
      <c r="G119" s="140"/>
      <c r="H119" s="140"/>
      <c r="I119" s="140"/>
    </row>
    <row r="120" spans="1:10" ht="38.25" customHeight="1">
      <c r="A120" s="224" t="s">
        <v>399</v>
      </c>
      <c r="B120" s="1151" t="s">
        <v>437</v>
      </c>
      <c r="C120" s="1151"/>
      <c r="D120" s="1151"/>
      <c r="E120" s="1151"/>
      <c r="F120" s="1151"/>
      <c r="G120" s="1151"/>
      <c r="H120" s="1151"/>
      <c r="I120" s="1151"/>
    </row>
    <row r="121" spans="1:10" ht="8.1" customHeight="1">
      <c r="A121" s="140"/>
      <c r="B121" s="225"/>
      <c r="C121" s="225"/>
      <c r="D121" s="225"/>
      <c r="E121" s="225"/>
      <c r="F121" s="225"/>
      <c r="G121" s="225"/>
      <c r="H121" s="225"/>
      <c r="I121" s="225"/>
    </row>
    <row r="122" spans="1:10" ht="34.5" customHeight="1">
      <c r="A122" s="224" t="s">
        <v>407</v>
      </c>
      <c r="B122" s="1159" t="s">
        <v>438</v>
      </c>
      <c r="C122" s="1159"/>
      <c r="D122" s="1159"/>
      <c r="E122" s="1159"/>
      <c r="F122" s="1159"/>
      <c r="G122" s="1159"/>
      <c r="H122" s="1159"/>
      <c r="I122" s="1159"/>
    </row>
    <row r="123" spans="1:10" ht="12" customHeight="1">
      <c r="A123" s="222"/>
      <c r="B123" s="140"/>
      <c r="C123" s="140"/>
      <c r="D123" s="140"/>
      <c r="E123" s="140"/>
      <c r="F123" s="140"/>
      <c r="G123" s="140"/>
      <c r="H123" s="140"/>
      <c r="I123" s="140"/>
    </row>
    <row r="124" spans="1:10" ht="16.5">
      <c r="A124" s="1158" t="s">
        <v>439</v>
      </c>
      <c r="B124" s="1158"/>
      <c r="C124" s="1158"/>
      <c r="D124" s="1158"/>
      <c r="E124" s="1158"/>
      <c r="F124" s="1158"/>
      <c r="G124" s="1158"/>
      <c r="H124" s="1158"/>
      <c r="I124" s="1158"/>
    </row>
    <row r="125" spans="1:10" ht="15.95" customHeight="1">
      <c r="A125" s="222"/>
      <c r="B125" s="140"/>
      <c r="C125" s="140"/>
      <c r="D125" s="140"/>
      <c r="E125" s="140"/>
      <c r="F125" s="140"/>
      <c r="G125" s="140"/>
      <c r="H125" s="140"/>
      <c r="I125" s="140"/>
    </row>
    <row r="126" spans="1:10" ht="82.5" customHeight="1">
      <c r="A126" s="1151" t="s">
        <v>440</v>
      </c>
      <c r="B126" s="1151"/>
      <c r="C126" s="1151"/>
      <c r="D126" s="1151"/>
      <c r="E126" s="1151"/>
      <c r="F126" s="1151"/>
      <c r="G126" s="1151"/>
      <c r="H126" s="1151"/>
      <c r="I126" s="1151"/>
    </row>
    <row r="127" spans="1:10" ht="12" customHeight="1">
      <c r="A127" s="222"/>
      <c r="B127" s="140"/>
      <c r="C127" s="140"/>
      <c r="D127" s="140"/>
      <c r="E127" s="140"/>
      <c r="F127" s="140"/>
      <c r="G127" s="140"/>
      <c r="H127" s="140"/>
      <c r="I127" s="140"/>
    </row>
    <row r="128" spans="1:10" ht="21.75" customHeight="1">
      <c r="A128" s="1158" t="s">
        <v>441</v>
      </c>
      <c r="B128" s="1158"/>
      <c r="C128" s="1158"/>
      <c r="D128" s="1158"/>
      <c r="E128" s="1158"/>
      <c r="F128" s="1158"/>
      <c r="G128" s="1158"/>
      <c r="H128" s="1158"/>
      <c r="I128" s="1158"/>
    </row>
    <row r="129" spans="1:10" ht="15.95" customHeight="1">
      <c r="A129" s="223"/>
      <c r="B129" s="140"/>
      <c r="C129" s="140"/>
      <c r="D129" s="140"/>
      <c r="E129" s="140"/>
      <c r="F129" s="140"/>
      <c r="G129" s="140"/>
      <c r="H129" s="140"/>
      <c r="I129" s="140"/>
    </row>
    <row r="130" spans="1:10" ht="69" customHeight="1">
      <c r="A130" s="224" t="s">
        <v>399</v>
      </c>
      <c r="B130" s="1151" t="s">
        <v>442</v>
      </c>
      <c r="C130" s="1151"/>
      <c r="D130" s="1151"/>
      <c r="E130" s="1151"/>
      <c r="F130" s="1151"/>
      <c r="G130" s="1151"/>
      <c r="H130" s="1151"/>
      <c r="I130" s="1151"/>
    </row>
    <row r="131" spans="1:10" ht="8.1" customHeight="1">
      <c r="A131" s="140"/>
      <c r="B131" s="225"/>
      <c r="C131" s="225"/>
      <c r="D131" s="225"/>
      <c r="E131" s="225"/>
      <c r="F131" s="225"/>
      <c r="G131" s="225"/>
      <c r="H131" s="225"/>
      <c r="I131" s="225"/>
    </row>
    <row r="132" spans="1:10" ht="183" customHeight="1">
      <c r="A132" s="224" t="s">
        <v>407</v>
      </c>
      <c r="B132" s="1151" t="s">
        <v>443</v>
      </c>
      <c r="C132" s="1151"/>
      <c r="D132" s="1151"/>
      <c r="E132" s="1151"/>
      <c r="F132" s="1151"/>
      <c r="G132" s="1151"/>
      <c r="H132" s="1151"/>
      <c r="I132" s="1151"/>
    </row>
    <row r="133" spans="1:10" ht="28.5" customHeight="1">
      <c r="A133" s="224"/>
      <c r="B133" s="217"/>
      <c r="C133" s="217"/>
      <c r="D133" s="217"/>
      <c r="E133" s="217"/>
      <c r="F133" s="217"/>
      <c r="G133" s="217"/>
      <c r="H133" s="217"/>
      <c r="I133" s="217"/>
    </row>
    <row r="134" spans="1:10" ht="24.95" customHeight="1">
      <c r="A134" s="224"/>
      <c r="B134" s="217"/>
      <c r="C134" s="217"/>
      <c r="D134" s="217"/>
      <c r="E134" s="217"/>
      <c r="F134" s="217"/>
      <c r="G134" s="217"/>
      <c r="H134" s="217"/>
      <c r="I134" s="217"/>
    </row>
    <row r="135" spans="1:10" ht="21" customHeight="1">
      <c r="A135" s="1062" t="s">
        <v>391</v>
      </c>
      <c r="B135" s="1062"/>
      <c r="C135" s="1062"/>
      <c r="D135" s="1062"/>
      <c r="E135" s="1155" t="s">
        <v>391</v>
      </c>
      <c r="F135" s="1155"/>
      <c r="G135" s="1155"/>
      <c r="H135" s="1155"/>
      <c r="I135" s="1155"/>
      <c r="J135" s="64"/>
    </row>
    <row r="136" spans="1:10" ht="33" customHeight="1">
      <c r="A136" s="1156" t="s">
        <v>392</v>
      </c>
      <c r="B136" s="1156"/>
      <c r="C136" s="1156"/>
      <c r="D136" s="1156"/>
      <c r="E136" s="1157" t="s">
        <v>393</v>
      </c>
      <c r="F136" s="1157"/>
      <c r="G136" s="1157"/>
      <c r="H136" s="1157"/>
      <c r="I136" s="1157"/>
      <c r="J136" s="64"/>
    </row>
    <row r="137" spans="1:10" ht="15.75">
      <c r="A137" s="219" t="s">
        <v>394</v>
      </c>
      <c r="B137" s="219"/>
      <c r="C137" s="219"/>
      <c r="D137" s="219"/>
      <c r="E137" s="219"/>
      <c r="F137" s="219"/>
      <c r="G137" s="219"/>
      <c r="H137" s="219"/>
      <c r="I137" s="220" t="s">
        <v>444</v>
      </c>
      <c r="J137" s="64"/>
    </row>
    <row r="138" spans="1:10" ht="15.75">
      <c r="A138" s="219"/>
      <c r="B138" s="219"/>
      <c r="C138" s="219"/>
      <c r="D138" s="219"/>
      <c r="E138" s="219"/>
      <c r="F138" s="219"/>
      <c r="G138" s="219"/>
      <c r="H138" s="219"/>
      <c r="I138" s="220"/>
      <c r="J138" s="64"/>
    </row>
    <row r="139" spans="1:10" ht="8.25" customHeight="1">
      <c r="A139" s="219"/>
      <c r="B139" s="219"/>
      <c r="C139" s="219"/>
      <c r="D139" s="219"/>
      <c r="E139" s="219"/>
      <c r="F139" s="219"/>
      <c r="G139" s="219"/>
      <c r="H139" s="219"/>
      <c r="I139" s="220"/>
      <c r="J139" s="64"/>
    </row>
    <row r="140" spans="1:10" ht="54" customHeight="1">
      <c r="A140" s="224" t="s">
        <v>427</v>
      </c>
      <c r="B140" s="1151" t="s">
        <v>445</v>
      </c>
      <c r="C140" s="1151"/>
      <c r="D140" s="1151"/>
      <c r="E140" s="1151"/>
      <c r="F140" s="1151"/>
      <c r="G140" s="1151"/>
      <c r="H140" s="1151"/>
      <c r="I140" s="1151"/>
    </row>
    <row r="141" spans="1:10" ht="12" customHeight="1">
      <c r="A141" s="224"/>
      <c r="B141" s="1151"/>
      <c r="C141" s="1151"/>
      <c r="D141" s="1151"/>
      <c r="E141" s="1151"/>
      <c r="F141" s="1151"/>
      <c r="G141" s="1151"/>
      <c r="H141" s="1151"/>
      <c r="I141" s="1151"/>
    </row>
    <row r="142" spans="1:10" ht="124.5" customHeight="1">
      <c r="A142" s="224" t="s">
        <v>446</v>
      </c>
      <c r="B142" s="1151" t="s">
        <v>447</v>
      </c>
      <c r="C142" s="1151"/>
      <c r="D142" s="1151"/>
      <c r="E142" s="1151"/>
      <c r="F142" s="1151"/>
      <c r="G142" s="1151"/>
      <c r="H142" s="1151"/>
      <c r="I142" s="1151"/>
    </row>
    <row r="143" spans="1:10" ht="12" customHeight="1">
      <c r="A143" s="224"/>
      <c r="B143" s="1151"/>
      <c r="C143" s="1151"/>
      <c r="D143" s="1151"/>
      <c r="E143" s="1151"/>
      <c r="F143" s="1151"/>
      <c r="G143" s="1151"/>
      <c r="H143" s="1151"/>
      <c r="I143" s="1151"/>
    </row>
    <row r="144" spans="1:10" ht="51" customHeight="1">
      <c r="A144" s="224" t="s">
        <v>448</v>
      </c>
      <c r="B144" s="1151" t="s">
        <v>449</v>
      </c>
      <c r="C144" s="1151"/>
      <c r="D144" s="1151"/>
      <c r="E144" s="1151"/>
      <c r="F144" s="1151"/>
      <c r="G144" s="1151"/>
      <c r="H144" s="1151"/>
      <c r="I144" s="1151"/>
    </row>
    <row r="145" spans="1:10" ht="12" customHeight="1">
      <c r="A145" s="224"/>
      <c r="B145" s="1151"/>
      <c r="C145" s="1151"/>
      <c r="D145" s="1151"/>
      <c r="E145" s="1151"/>
      <c r="F145" s="1151"/>
      <c r="G145" s="1151"/>
      <c r="H145" s="1151"/>
      <c r="I145" s="1151"/>
    </row>
    <row r="146" spans="1:10" ht="145.5" customHeight="1">
      <c r="A146" s="224" t="s">
        <v>450</v>
      </c>
      <c r="B146" s="1151" t="s">
        <v>451</v>
      </c>
      <c r="C146" s="1151"/>
      <c r="D146" s="1151"/>
      <c r="E146" s="1151"/>
      <c r="F146" s="1151"/>
      <c r="G146" s="1151"/>
      <c r="H146" s="1151"/>
      <c r="I146" s="1151"/>
    </row>
    <row r="147" spans="1:10" ht="12" customHeight="1">
      <c r="A147" s="224"/>
      <c r="B147" s="1151"/>
      <c r="C147" s="1151"/>
      <c r="D147" s="1151"/>
      <c r="E147" s="1151"/>
      <c r="F147" s="1151"/>
      <c r="G147" s="1151"/>
      <c r="H147" s="1151"/>
      <c r="I147" s="1151"/>
    </row>
    <row r="148" spans="1:10" ht="70.5" customHeight="1">
      <c r="A148" s="224" t="s">
        <v>452</v>
      </c>
      <c r="B148" s="1151" t="s">
        <v>453</v>
      </c>
      <c r="C148" s="1151"/>
      <c r="D148" s="1151"/>
      <c r="E148" s="1151"/>
      <c r="F148" s="1151"/>
      <c r="G148" s="1151"/>
      <c r="H148" s="1151"/>
      <c r="I148" s="1151"/>
    </row>
    <row r="149" spans="1:10" ht="12" customHeight="1">
      <c r="A149" s="224"/>
      <c r="B149" s="1151"/>
      <c r="C149" s="1151"/>
      <c r="D149" s="1151"/>
      <c r="E149" s="1151"/>
      <c r="F149" s="1151"/>
      <c r="G149" s="1151"/>
      <c r="H149" s="1151"/>
      <c r="I149" s="1151"/>
    </row>
    <row r="150" spans="1:10" ht="102.75" customHeight="1">
      <c r="A150" s="224" t="s">
        <v>454</v>
      </c>
      <c r="B150" s="1151" t="s">
        <v>455</v>
      </c>
      <c r="C150" s="1151"/>
      <c r="D150" s="1151"/>
      <c r="E150" s="1151"/>
      <c r="F150" s="1151"/>
      <c r="G150" s="1151"/>
      <c r="H150" s="1151"/>
      <c r="I150" s="1151"/>
    </row>
    <row r="151" spans="1:10" ht="51" customHeight="1">
      <c r="A151" s="224"/>
      <c r="B151" s="217"/>
      <c r="C151" s="217"/>
      <c r="D151" s="217"/>
      <c r="E151" s="217"/>
      <c r="F151" s="217"/>
      <c r="G151" s="217"/>
      <c r="H151" s="217"/>
      <c r="I151" s="217"/>
    </row>
    <row r="152" spans="1:10" ht="24.95" customHeight="1">
      <c r="A152" s="224"/>
      <c r="B152" s="217"/>
      <c r="C152" s="217"/>
      <c r="D152" s="217"/>
      <c r="E152" s="217"/>
      <c r="F152" s="217"/>
      <c r="G152" s="217"/>
      <c r="H152" s="217"/>
      <c r="I152" s="217"/>
    </row>
    <row r="153" spans="1:10" ht="21" customHeight="1">
      <c r="A153" s="1062" t="s">
        <v>391</v>
      </c>
      <c r="B153" s="1062"/>
      <c r="C153" s="1062"/>
      <c r="D153" s="1062"/>
      <c r="E153" s="1155" t="s">
        <v>391</v>
      </c>
      <c r="F153" s="1155"/>
      <c r="G153" s="1155"/>
      <c r="H153" s="1155"/>
      <c r="I153" s="1155"/>
      <c r="J153" s="64"/>
    </row>
    <row r="154" spans="1:10" ht="33" customHeight="1">
      <c r="A154" s="1156" t="s">
        <v>392</v>
      </c>
      <c r="B154" s="1156"/>
      <c r="C154" s="1156"/>
      <c r="D154" s="1156"/>
      <c r="E154" s="1157" t="s">
        <v>393</v>
      </c>
      <c r="F154" s="1157"/>
      <c r="G154" s="1157"/>
      <c r="H154" s="1157"/>
      <c r="I154" s="1157"/>
      <c r="J154" s="64"/>
    </row>
    <row r="155" spans="1:10" ht="15.75">
      <c r="A155" s="219" t="s">
        <v>394</v>
      </c>
      <c r="B155" s="219"/>
      <c r="C155" s="219"/>
      <c r="D155" s="219"/>
      <c r="E155" s="219"/>
      <c r="F155" s="219"/>
      <c r="G155" s="219"/>
      <c r="H155" s="219"/>
      <c r="I155" s="220" t="s">
        <v>456</v>
      </c>
      <c r="J155" s="64"/>
    </row>
    <row r="156" spans="1:10" ht="15.75">
      <c r="A156" s="219"/>
      <c r="B156" s="219"/>
      <c r="C156" s="219"/>
      <c r="D156" s="219"/>
      <c r="E156" s="219"/>
      <c r="F156" s="219"/>
      <c r="G156" s="219"/>
      <c r="H156" s="219"/>
      <c r="I156" s="220"/>
      <c r="J156" s="64"/>
    </row>
    <row r="157" spans="1:10" ht="21" customHeight="1">
      <c r="A157" s="224" t="s">
        <v>457</v>
      </c>
      <c r="B157" s="1151" t="s">
        <v>458</v>
      </c>
      <c r="C157" s="1151"/>
      <c r="D157" s="1151"/>
      <c r="E157" s="1151"/>
      <c r="F157" s="1151"/>
      <c r="G157" s="1151"/>
      <c r="H157" s="1151"/>
      <c r="I157" s="1151"/>
    </row>
    <row r="158" spans="1:10" ht="8.1" customHeight="1">
      <c r="A158" s="224"/>
      <c r="B158" s="140"/>
      <c r="C158" s="140"/>
      <c r="D158" s="140"/>
      <c r="E158" s="140"/>
      <c r="F158" s="140"/>
      <c r="G158" s="140"/>
      <c r="H158" s="140"/>
      <c r="I158" s="140"/>
    </row>
    <row r="159" spans="1:10" ht="74.25" customHeight="1">
      <c r="A159" s="224" t="s">
        <v>459</v>
      </c>
      <c r="B159" s="1151" t="s">
        <v>460</v>
      </c>
      <c r="C159" s="1151"/>
      <c r="D159" s="1151"/>
      <c r="E159" s="1151"/>
      <c r="F159" s="1151"/>
      <c r="G159" s="1151"/>
      <c r="H159" s="1151"/>
      <c r="I159" s="1151"/>
    </row>
    <row r="160" spans="1:10" ht="8.1" customHeight="1">
      <c r="A160" s="222"/>
      <c r="B160" s="140"/>
      <c r="C160" s="140"/>
      <c r="D160" s="140"/>
      <c r="E160" s="140"/>
      <c r="F160" s="140"/>
      <c r="G160" s="140"/>
      <c r="H160" s="140"/>
      <c r="I160" s="140"/>
    </row>
    <row r="161" spans="1:9" ht="16.5">
      <c r="A161" s="1158" t="s">
        <v>461</v>
      </c>
      <c r="B161" s="1158"/>
      <c r="C161" s="1158"/>
      <c r="D161" s="1158"/>
      <c r="E161" s="1158"/>
      <c r="F161" s="1158"/>
      <c r="G161" s="1158"/>
      <c r="H161" s="1158"/>
      <c r="I161" s="1158"/>
    </row>
    <row r="162" spans="1:9" ht="8.1" customHeight="1">
      <c r="A162" s="222"/>
      <c r="B162" s="140"/>
      <c r="C162" s="140"/>
      <c r="D162" s="140"/>
      <c r="E162" s="140"/>
      <c r="F162" s="140"/>
      <c r="G162" s="140"/>
      <c r="H162" s="140"/>
      <c r="I162" s="140"/>
    </row>
    <row r="163" spans="1:9" ht="54.75" customHeight="1">
      <c r="A163" s="1151" t="s">
        <v>462</v>
      </c>
      <c r="B163" s="1151"/>
      <c r="C163" s="1151"/>
      <c r="D163" s="1151"/>
      <c r="E163" s="1151"/>
      <c r="F163" s="1151"/>
      <c r="G163" s="1151"/>
      <c r="H163" s="1151"/>
      <c r="I163" s="1151"/>
    </row>
    <row r="164" spans="1:9" ht="8.1" customHeight="1">
      <c r="A164" s="223"/>
      <c r="B164" s="140"/>
      <c r="C164" s="140"/>
      <c r="D164" s="140"/>
      <c r="E164" s="140"/>
      <c r="F164" s="140"/>
      <c r="G164" s="140"/>
      <c r="H164" s="140"/>
      <c r="I164" s="140"/>
    </row>
    <row r="165" spans="1:9" ht="16.5">
      <c r="A165" s="1158" t="s">
        <v>463</v>
      </c>
      <c r="B165" s="1158"/>
      <c r="C165" s="1158"/>
      <c r="D165" s="1158"/>
      <c r="E165" s="1158"/>
      <c r="F165" s="1158"/>
      <c r="G165" s="1158"/>
      <c r="H165" s="1158"/>
      <c r="I165" s="1158"/>
    </row>
    <row r="166" spans="1:9" ht="8.1" customHeight="1">
      <c r="A166" s="222"/>
      <c r="B166" s="140"/>
      <c r="C166" s="140"/>
      <c r="D166" s="140"/>
      <c r="E166" s="140"/>
      <c r="F166" s="140"/>
      <c r="G166" s="140"/>
      <c r="H166" s="140"/>
      <c r="I166" s="140"/>
    </row>
    <row r="167" spans="1:9" ht="70.5" customHeight="1">
      <c r="A167" s="224" t="s">
        <v>399</v>
      </c>
      <c r="B167" s="1151" t="s">
        <v>464</v>
      </c>
      <c r="C167" s="1151"/>
      <c r="D167" s="1151"/>
      <c r="E167" s="1151"/>
      <c r="F167" s="1151"/>
      <c r="G167" s="1151"/>
      <c r="H167" s="1151"/>
      <c r="I167" s="1151"/>
    </row>
    <row r="168" spans="1:9" ht="8.1" customHeight="1">
      <c r="A168" s="118"/>
      <c r="B168" s="140"/>
      <c r="C168" s="140"/>
      <c r="D168" s="140"/>
      <c r="E168" s="140"/>
      <c r="F168" s="140"/>
      <c r="G168" s="140"/>
      <c r="H168" s="140"/>
      <c r="I168" s="140"/>
    </row>
    <row r="169" spans="1:9" ht="36" customHeight="1">
      <c r="A169" s="224" t="s">
        <v>407</v>
      </c>
      <c r="B169" s="1151" t="s">
        <v>465</v>
      </c>
      <c r="C169" s="1151"/>
      <c r="D169" s="1151"/>
      <c r="E169" s="1151"/>
      <c r="F169" s="1151"/>
      <c r="G169" s="1151"/>
      <c r="H169" s="1151"/>
      <c r="I169" s="1151"/>
    </row>
    <row r="170" spans="1:9" ht="8.1" customHeight="1">
      <c r="A170" s="118"/>
      <c r="B170" s="140"/>
      <c r="C170" s="140"/>
      <c r="D170" s="140"/>
      <c r="E170" s="140"/>
      <c r="F170" s="140"/>
      <c r="G170" s="140"/>
      <c r="H170" s="140"/>
      <c r="I170" s="140"/>
    </row>
    <row r="171" spans="1:9" ht="52.5" customHeight="1">
      <c r="A171" s="224" t="s">
        <v>427</v>
      </c>
      <c r="B171" s="1151" t="s">
        <v>466</v>
      </c>
      <c r="C171" s="1151"/>
      <c r="D171" s="1151"/>
      <c r="E171" s="1151"/>
      <c r="F171" s="1151"/>
      <c r="G171" s="1151"/>
      <c r="H171" s="1151"/>
      <c r="I171" s="1151"/>
    </row>
    <row r="172" spans="1:9" ht="8.1" customHeight="1">
      <c r="A172" s="224"/>
      <c r="B172" s="140"/>
      <c r="C172" s="140"/>
      <c r="D172" s="140"/>
      <c r="E172" s="140"/>
      <c r="F172" s="140"/>
      <c r="G172" s="140"/>
      <c r="H172" s="140"/>
      <c r="I172" s="140"/>
    </row>
    <row r="173" spans="1:9" ht="49.5" customHeight="1">
      <c r="A173" s="224" t="s">
        <v>446</v>
      </c>
      <c r="B173" s="1151" t="s">
        <v>467</v>
      </c>
      <c r="C173" s="1151"/>
      <c r="D173" s="1151"/>
      <c r="E173" s="1151"/>
      <c r="F173" s="1151"/>
      <c r="G173" s="1151"/>
      <c r="H173" s="1151"/>
      <c r="I173" s="1151"/>
    </row>
    <row r="174" spans="1:9" ht="8.1" customHeight="1">
      <c r="A174" s="224"/>
      <c r="B174" s="140"/>
      <c r="C174" s="140"/>
      <c r="D174" s="140"/>
      <c r="E174" s="140"/>
      <c r="F174" s="140"/>
      <c r="G174" s="140"/>
      <c r="H174" s="140"/>
      <c r="I174" s="140"/>
    </row>
    <row r="175" spans="1:9" ht="88.5" customHeight="1">
      <c r="A175" s="224" t="s">
        <v>448</v>
      </c>
      <c r="B175" s="1151" t="s">
        <v>468</v>
      </c>
      <c r="C175" s="1151"/>
      <c r="D175" s="1151"/>
      <c r="E175" s="1151"/>
      <c r="F175" s="1151"/>
      <c r="G175" s="1151"/>
      <c r="H175" s="1151"/>
      <c r="I175" s="1151"/>
    </row>
    <row r="176" spans="1:9" ht="8.1" customHeight="1">
      <c r="A176" s="224"/>
      <c r="B176" s="140"/>
      <c r="C176" s="140"/>
      <c r="D176" s="140"/>
      <c r="E176" s="140"/>
      <c r="F176" s="140"/>
      <c r="G176" s="140"/>
      <c r="H176" s="140"/>
      <c r="I176" s="140"/>
    </row>
    <row r="177" spans="1:10" ht="72" customHeight="1">
      <c r="A177" s="224" t="s">
        <v>469</v>
      </c>
      <c r="B177" s="1151" t="s">
        <v>470</v>
      </c>
      <c r="C177" s="1151"/>
      <c r="D177" s="1151"/>
      <c r="E177" s="1151"/>
      <c r="F177" s="1151"/>
      <c r="G177" s="1151"/>
      <c r="H177" s="1151"/>
      <c r="I177" s="1151"/>
    </row>
    <row r="178" spans="1:10" ht="31.5" customHeight="1">
      <c r="A178" s="224"/>
      <c r="B178" s="217"/>
      <c r="C178" s="217"/>
      <c r="D178" s="217"/>
      <c r="E178" s="217"/>
      <c r="F178" s="217"/>
      <c r="G178" s="217"/>
      <c r="H178" s="217"/>
      <c r="I178" s="217"/>
    </row>
    <row r="179" spans="1:10" ht="31.5" customHeight="1">
      <c r="A179" s="224"/>
      <c r="B179" s="217"/>
      <c r="C179" s="217"/>
      <c r="D179" s="217"/>
      <c r="E179" s="217"/>
      <c r="F179" s="217"/>
      <c r="G179" s="217"/>
      <c r="H179" s="217"/>
      <c r="I179" s="217"/>
    </row>
    <row r="180" spans="1:10" ht="21" customHeight="1">
      <c r="A180" s="1062" t="s">
        <v>391</v>
      </c>
      <c r="B180" s="1062"/>
      <c r="C180" s="1062"/>
      <c r="D180" s="1062"/>
      <c r="E180" s="1155" t="s">
        <v>391</v>
      </c>
      <c r="F180" s="1155"/>
      <c r="G180" s="1155"/>
      <c r="H180" s="1155"/>
      <c r="I180" s="1155"/>
      <c r="J180" s="64"/>
    </row>
    <row r="181" spans="1:10" ht="33" customHeight="1">
      <c r="A181" s="1156" t="s">
        <v>392</v>
      </c>
      <c r="B181" s="1156"/>
      <c r="C181" s="1156"/>
      <c r="D181" s="1156"/>
      <c r="E181" s="1157" t="s">
        <v>393</v>
      </c>
      <c r="F181" s="1157"/>
      <c r="G181" s="1157"/>
      <c r="H181" s="1157"/>
      <c r="I181" s="1157"/>
      <c r="J181" s="64"/>
    </row>
    <row r="182" spans="1:10" ht="15.75">
      <c r="A182" s="219" t="s">
        <v>394</v>
      </c>
      <c r="B182" s="219"/>
      <c r="C182" s="219"/>
      <c r="D182" s="219"/>
      <c r="E182" s="219"/>
      <c r="F182" s="219"/>
      <c r="G182" s="219"/>
      <c r="H182" s="219"/>
      <c r="I182" s="220" t="s">
        <v>471</v>
      </c>
      <c r="J182" s="64"/>
    </row>
    <row r="183" spans="1:10" ht="15.75">
      <c r="A183" s="219"/>
      <c r="B183" s="219"/>
      <c r="C183" s="219"/>
      <c r="D183" s="219"/>
      <c r="E183" s="219"/>
      <c r="F183" s="219"/>
      <c r="G183" s="219"/>
      <c r="H183" s="219"/>
      <c r="I183" s="220"/>
      <c r="J183" s="64"/>
    </row>
    <row r="184" spans="1:10" ht="53.25" customHeight="1">
      <c r="A184" s="224" t="s">
        <v>450</v>
      </c>
      <c r="B184" s="1151" t="s">
        <v>472</v>
      </c>
      <c r="C184" s="1151"/>
      <c r="D184" s="1151"/>
      <c r="E184" s="1151"/>
      <c r="F184" s="1151"/>
      <c r="G184" s="1151"/>
      <c r="H184" s="1151"/>
      <c r="I184" s="1151"/>
    </row>
    <row r="185" spans="1:10" ht="15.75">
      <c r="A185" s="222"/>
      <c r="B185" s="140"/>
      <c r="C185" s="140"/>
      <c r="D185" s="140"/>
      <c r="E185" s="140"/>
      <c r="F185" s="140"/>
      <c r="G185" s="140"/>
      <c r="H185" s="140"/>
      <c r="I185" s="140"/>
    </row>
    <row r="186" spans="1:10" ht="21.95" customHeight="1">
      <c r="A186" s="140"/>
      <c r="B186" s="216"/>
      <c r="C186" s="140"/>
      <c r="D186" s="140"/>
      <c r="E186" s="140"/>
      <c r="F186" s="216"/>
      <c r="G186" s="140"/>
      <c r="H186" s="140"/>
      <c r="I186" s="140"/>
    </row>
    <row r="187" spans="1:10" ht="21.95" customHeight="1">
      <c r="A187" s="140"/>
      <c r="B187" s="226" t="s">
        <v>473</v>
      </c>
      <c r="C187" s="226"/>
      <c r="D187" s="226"/>
      <c r="E187" s="226"/>
      <c r="F187" s="226" t="s">
        <v>473</v>
      </c>
      <c r="G187" s="226"/>
      <c r="H187" s="226"/>
      <c r="I187" s="226"/>
    </row>
    <row r="188" spans="1:10" ht="35.25" customHeight="1">
      <c r="A188" s="140"/>
      <c r="B188" s="1152" t="s">
        <v>392</v>
      </c>
      <c r="C188" s="1152"/>
      <c r="D188" s="1152"/>
      <c r="E188" s="1152"/>
      <c r="F188" s="1152" t="s">
        <v>393</v>
      </c>
      <c r="G188" s="1152"/>
      <c r="H188" s="1152"/>
      <c r="I188" s="1152"/>
    </row>
    <row r="189" spans="1:10" ht="21.95" customHeight="1">
      <c r="A189" s="140"/>
      <c r="B189" s="227"/>
      <c r="C189" s="222"/>
      <c r="D189" s="222"/>
      <c r="E189" s="222"/>
      <c r="F189" s="228"/>
      <c r="G189" s="228"/>
      <c r="H189" s="228"/>
      <c r="I189" s="228"/>
    </row>
    <row r="190" spans="1:10" ht="21.95" customHeight="1">
      <c r="A190" s="140"/>
      <c r="B190" s="1062" t="s">
        <v>474</v>
      </c>
      <c r="C190" s="1062"/>
      <c r="D190" s="1062"/>
      <c r="E190" s="1062"/>
      <c r="F190" s="1062" t="s">
        <v>474</v>
      </c>
      <c r="G190" s="1062"/>
      <c r="H190" s="1062"/>
      <c r="I190" s="1062"/>
    </row>
    <row r="191" spans="1:10" ht="21.95" customHeight="1">
      <c r="A191" s="140"/>
      <c r="B191" s="216"/>
      <c r="C191" s="222"/>
      <c r="D191" s="222"/>
      <c r="E191" s="222"/>
      <c r="F191" s="216"/>
      <c r="G191" s="222"/>
      <c r="H191" s="222"/>
      <c r="I191" s="222"/>
    </row>
    <row r="192" spans="1:10" ht="21.95" customHeight="1">
      <c r="A192" s="140"/>
      <c r="B192" s="216"/>
      <c r="C192" s="222"/>
      <c r="D192" s="222"/>
      <c r="E192" s="222"/>
      <c r="F192" s="216"/>
      <c r="G192" s="222"/>
      <c r="H192" s="222"/>
      <c r="I192" s="222"/>
    </row>
    <row r="193" spans="1:9" ht="24.75" customHeight="1">
      <c r="A193" s="140"/>
      <c r="B193" s="219" t="s">
        <v>475</v>
      </c>
      <c r="C193" s="229"/>
      <c r="D193" s="219"/>
      <c r="E193" s="219"/>
      <c r="F193" s="1153" t="s">
        <v>475</v>
      </c>
      <c r="G193" s="1154"/>
      <c r="H193" s="1154"/>
      <c r="I193" s="1154"/>
    </row>
    <row r="194" spans="1:9" ht="21.95" customHeight="1">
      <c r="A194" s="140"/>
      <c r="B194" s="219" t="s">
        <v>6</v>
      </c>
      <c r="C194" s="229"/>
      <c r="D194" s="219"/>
      <c r="E194" s="219"/>
      <c r="F194" s="1153" t="s">
        <v>6</v>
      </c>
      <c r="G194" s="1154"/>
      <c r="H194" s="1154"/>
      <c r="I194" s="1154"/>
    </row>
    <row r="195" spans="1:9" ht="21.95" customHeight="1">
      <c r="A195" s="140"/>
      <c r="B195" s="226"/>
      <c r="C195" s="222"/>
      <c r="D195" s="222"/>
      <c r="E195" s="222"/>
      <c r="F195" s="226"/>
      <c r="G195" s="222"/>
      <c r="H195" s="222"/>
      <c r="I195" s="222"/>
    </row>
    <row r="196" spans="1:9" ht="21.95" customHeight="1">
      <c r="A196" s="140"/>
      <c r="B196" s="1062" t="s">
        <v>476</v>
      </c>
      <c r="C196" s="1062"/>
      <c r="D196" s="1062"/>
      <c r="E196" s="1062"/>
      <c r="F196" s="1062" t="s">
        <v>476</v>
      </c>
      <c r="G196" s="1062"/>
      <c r="H196" s="1062"/>
      <c r="I196" s="1062"/>
    </row>
    <row r="197" spans="1:9" ht="21.95" customHeight="1">
      <c r="A197" s="140"/>
      <c r="B197" s="219" t="s">
        <v>475</v>
      </c>
      <c r="C197" s="219"/>
      <c r="D197" s="219"/>
      <c r="E197" s="219"/>
      <c r="F197" s="219" t="s">
        <v>475</v>
      </c>
      <c r="G197" s="226"/>
      <c r="H197" s="226"/>
      <c r="I197" s="226"/>
    </row>
    <row r="198" spans="1:9" ht="21.95" customHeight="1">
      <c r="A198" s="140"/>
      <c r="B198" s="219" t="s">
        <v>6</v>
      </c>
      <c r="C198" s="219"/>
      <c r="D198" s="219"/>
      <c r="E198" s="219"/>
      <c r="F198" s="219" t="s">
        <v>6</v>
      </c>
      <c r="G198" s="140"/>
      <c r="H198" s="140"/>
      <c r="I198" s="140"/>
    </row>
    <row r="199" spans="1:9" ht="21.95" customHeight="1">
      <c r="A199" s="140"/>
      <c r="B199" s="140"/>
      <c r="C199" s="140"/>
      <c r="D199" s="140"/>
      <c r="E199" s="140"/>
      <c r="F199" s="140"/>
      <c r="G199" s="140"/>
      <c r="H199" s="140"/>
      <c r="I199" s="140"/>
    </row>
    <row r="200" spans="1:9" ht="21.95" customHeight="1">
      <c r="A200" s="140"/>
      <c r="B200" s="1062" t="s">
        <v>629</v>
      </c>
      <c r="C200" s="1062"/>
      <c r="D200" s="1062"/>
      <c r="E200" s="1062"/>
      <c r="F200" s="1062" t="s">
        <v>629</v>
      </c>
      <c r="G200" s="1062"/>
      <c r="H200" s="1062"/>
      <c r="I200" s="1062"/>
    </row>
    <row r="201" spans="1:9" ht="21.95" customHeight="1">
      <c r="A201" s="140"/>
      <c r="B201" s="219" t="s">
        <v>475</v>
      </c>
      <c r="C201" s="219"/>
      <c r="D201" s="219"/>
      <c r="E201" s="219"/>
      <c r="F201" s="219" t="s">
        <v>475</v>
      </c>
      <c r="G201" s="226"/>
      <c r="H201" s="226"/>
      <c r="I201" s="226"/>
    </row>
    <row r="202" spans="1:9" ht="21.95" customHeight="1">
      <c r="A202" s="140"/>
      <c r="B202" s="219" t="s">
        <v>6</v>
      </c>
      <c r="C202" s="219"/>
      <c r="D202" s="219"/>
      <c r="E202" s="219"/>
      <c r="F202" s="219" t="s">
        <v>6</v>
      </c>
      <c r="G202" s="140"/>
      <c r="H202" s="140"/>
      <c r="I202" s="140"/>
    </row>
    <row r="203" spans="1:9" ht="21.95" customHeight="1">
      <c r="A203" s="140"/>
      <c r="B203" s="219"/>
      <c r="C203" s="219"/>
      <c r="D203" s="219"/>
      <c r="E203" s="219"/>
      <c r="F203" s="219"/>
      <c r="G203" s="140"/>
      <c r="H203" s="140"/>
      <c r="I203" s="140"/>
    </row>
    <row r="204" spans="1:9" ht="21.95" customHeight="1">
      <c r="A204" s="140"/>
      <c r="B204" s="219"/>
      <c r="C204" s="219"/>
      <c r="D204" s="219"/>
      <c r="E204" s="219"/>
      <c r="F204" s="219"/>
      <c r="G204" s="140"/>
      <c r="H204" s="140"/>
      <c r="I204" s="140"/>
    </row>
    <row r="205" spans="1:9" ht="21.95" customHeight="1">
      <c r="A205" s="140"/>
      <c r="B205" s="219"/>
      <c r="C205" s="219"/>
      <c r="D205" s="219"/>
      <c r="E205" s="219"/>
      <c r="F205" s="219"/>
      <c r="G205" s="140"/>
      <c r="H205" s="140"/>
      <c r="I205" s="140"/>
    </row>
    <row r="206" spans="1:9" ht="21.95" customHeight="1">
      <c r="A206" s="140"/>
      <c r="B206" s="219"/>
      <c r="C206" s="219"/>
      <c r="D206" s="219"/>
      <c r="E206" s="219"/>
      <c r="F206" s="219"/>
      <c r="G206" s="140"/>
      <c r="H206" s="140"/>
      <c r="I206" s="140"/>
    </row>
    <row r="207" spans="1:9" ht="21.95" customHeight="1">
      <c r="A207" s="140"/>
      <c r="B207" s="219"/>
      <c r="C207" s="219"/>
      <c r="D207" s="219"/>
      <c r="E207" s="219"/>
      <c r="F207" s="219"/>
      <c r="G207" s="140"/>
      <c r="H207" s="140"/>
      <c r="I207" s="140"/>
    </row>
    <row r="208" spans="1:9" ht="21.95" customHeight="1">
      <c r="A208" s="140"/>
      <c r="B208" s="219"/>
      <c r="C208" s="219"/>
      <c r="D208" s="219"/>
      <c r="E208" s="219"/>
      <c r="F208" s="219"/>
      <c r="G208" s="140"/>
      <c r="H208" s="140"/>
      <c r="I208" s="140"/>
    </row>
    <row r="209" spans="1:9" ht="21.95" customHeight="1">
      <c r="A209" s="140"/>
      <c r="B209" s="219"/>
      <c r="C209" s="219"/>
      <c r="D209" s="219"/>
      <c r="E209" s="219"/>
      <c r="F209" s="219"/>
      <c r="G209" s="140"/>
      <c r="H209" s="140"/>
      <c r="I209" s="140"/>
    </row>
    <row r="210" spans="1:9" ht="21.95" customHeight="1">
      <c r="A210" s="140"/>
      <c r="B210" s="219"/>
      <c r="C210" s="219"/>
      <c r="D210" s="219"/>
      <c r="E210" s="219"/>
      <c r="F210" s="219"/>
      <c r="G210" s="140"/>
      <c r="H210" s="140"/>
      <c r="I210" s="140"/>
    </row>
    <row r="211" spans="1:9" ht="21.95" customHeight="1">
      <c r="A211" s="140"/>
      <c r="B211" s="219"/>
      <c r="C211" s="219"/>
      <c r="D211" s="219"/>
      <c r="E211" s="219"/>
      <c r="F211" s="219"/>
      <c r="G211" s="140"/>
      <c r="H211" s="140"/>
      <c r="I211" s="140"/>
    </row>
    <row r="212" spans="1:9" ht="21.95" customHeight="1">
      <c r="A212" s="140"/>
      <c r="B212" s="219"/>
      <c r="C212" s="219"/>
      <c r="D212" s="219"/>
      <c r="E212" s="219"/>
      <c r="F212" s="219"/>
      <c r="G212" s="140"/>
      <c r="H212" s="140"/>
      <c r="I212" s="140"/>
    </row>
    <row r="213" spans="1:9" ht="21.95" customHeight="1">
      <c r="A213" s="140"/>
      <c r="B213" s="219"/>
      <c r="C213" s="219"/>
      <c r="D213" s="219"/>
      <c r="E213" s="219"/>
      <c r="F213" s="219"/>
      <c r="G213" s="140"/>
      <c r="H213" s="140"/>
      <c r="I213" s="140"/>
    </row>
    <row r="214" spans="1:9" ht="21.95" customHeight="1">
      <c r="A214" s="140"/>
      <c r="B214" s="219"/>
      <c r="C214" s="219"/>
      <c r="D214" s="219"/>
      <c r="E214" s="219"/>
      <c r="F214" s="219"/>
      <c r="G214" s="140"/>
      <c r="H214" s="140"/>
      <c r="I214" s="140"/>
    </row>
    <row r="215" spans="1:9" ht="15.75" customHeight="1">
      <c r="A215" s="140"/>
      <c r="B215" s="219"/>
      <c r="C215" s="219"/>
      <c r="D215" s="219"/>
      <c r="E215" s="219"/>
      <c r="F215" s="219"/>
      <c r="G215" s="140"/>
      <c r="H215" s="140"/>
      <c r="I215" s="140"/>
    </row>
    <row r="216" spans="1:9" ht="15.75">
      <c r="A216" s="230"/>
      <c r="B216" s="230"/>
      <c r="C216" s="230"/>
      <c r="D216" s="230"/>
      <c r="E216" s="230"/>
      <c r="F216" s="230"/>
      <c r="G216" s="230"/>
      <c r="H216" s="230"/>
      <c r="I216" s="230"/>
    </row>
    <row r="217" spans="1:9" ht="15.75">
      <c r="A217" s="219" t="s">
        <v>394</v>
      </c>
      <c r="B217" s="219"/>
      <c r="C217" s="219"/>
      <c r="D217" s="219"/>
      <c r="E217" s="219"/>
      <c r="F217" s="219"/>
      <c r="G217" s="219"/>
      <c r="H217" s="219"/>
      <c r="I217" s="220" t="s">
        <v>477</v>
      </c>
    </row>
    <row r="218" spans="1:9" ht="15.75">
      <c r="A218" s="140"/>
      <c r="B218" s="140"/>
      <c r="C218" s="140"/>
      <c r="D218" s="140"/>
      <c r="E218" s="140"/>
      <c r="F218" s="140"/>
      <c r="G218" s="140"/>
      <c r="H218" s="140"/>
      <c r="I218" s="140"/>
    </row>
    <row r="219" spans="1:9" ht="15.75">
      <c r="A219" s="140"/>
      <c r="B219" s="140"/>
      <c r="C219" s="140"/>
      <c r="D219" s="140"/>
      <c r="E219" s="140"/>
      <c r="F219" s="140"/>
      <c r="G219" s="140"/>
      <c r="H219" s="140"/>
      <c r="I219" s="140"/>
    </row>
    <row r="220" spans="1:9" ht="15.75">
      <c r="A220" s="140"/>
      <c r="B220" s="140"/>
      <c r="C220" s="140"/>
      <c r="D220" s="140"/>
      <c r="E220" s="140"/>
      <c r="F220" s="140"/>
      <c r="G220" s="140"/>
      <c r="H220" s="140"/>
      <c r="I220" s="140"/>
    </row>
    <row r="221" spans="1:9" ht="15.75">
      <c r="A221" s="140"/>
      <c r="B221" s="140"/>
      <c r="C221" s="140"/>
      <c r="D221" s="140"/>
      <c r="E221" s="140"/>
      <c r="F221" s="140"/>
      <c r="G221" s="140"/>
      <c r="H221" s="140"/>
      <c r="I221" s="140"/>
    </row>
    <row r="222" spans="1:9" ht="15.75">
      <c r="A222" s="140"/>
      <c r="B222" s="140"/>
      <c r="C222" s="140"/>
      <c r="D222" s="140"/>
      <c r="E222" s="140"/>
      <c r="F222" s="140"/>
      <c r="G222" s="140"/>
      <c r="H222" s="140"/>
      <c r="I222" s="140"/>
    </row>
    <row r="223" spans="1:9" ht="15.75">
      <c r="A223" s="140"/>
      <c r="B223" s="140"/>
      <c r="C223" s="140"/>
      <c r="D223" s="140"/>
      <c r="E223" s="140"/>
      <c r="F223" s="140"/>
      <c r="G223" s="140"/>
      <c r="H223" s="140"/>
      <c r="I223" s="140"/>
    </row>
    <row r="224" spans="1:9" ht="15.75">
      <c r="A224" s="140"/>
      <c r="B224" s="140"/>
      <c r="C224" s="140"/>
      <c r="D224" s="140"/>
      <c r="E224" s="140"/>
      <c r="F224" s="140"/>
      <c r="G224" s="140"/>
      <c r="H224" s="140"/>
      <c r="I224" s="140"/>
    </row>
    <row r="225" spans="1:9" ht="15.75">
      <c r="A225" s="140"/>
      <c r="B225" s="140"/>
      <c r="C225" s="140"/>
      <c r="D225" s="140"/>
      <c r="E225" s="140"/>
      <c r="F225" s="140"/>
      <c r="G225" s="140"/>
      <c r="H225" s="140"/>
      <c r="I225" s="140"/>
    </row>
    <row r="226" spans="1:9" ht="15.75">
      <c r="A226" s="140"/>
      <c r="B226" s="140"/>
      <c r="C226" s="140"/>
      <c r="D226" s="140"/>
      <c r="E226" s="140"/>
      <c r="F226" s="140"/>
      <c r="G226" s="140"/>
      <c r="H226" s="140"/>
      <c r="I226" s="140"/>
    </row>
    <row r="227" spans="1:9" ht="15.75">
      <c r="A227" s="140"/>
      <c r="B227" s="140"/>
      <c r="C227" s="140"/>
      <c r="D227" s="140"/>
      <c r="E227" s="140"/>
      <c r="F227" s="140"/>
      <c r="G227" s="140"/>
      <c r="H227" s="140"/>
      <c r="I227" s="140"/>
    </row>
    <row r="228" spans="1:9" ht="15.75">
      <c r="A228" s="140"/>
      <c r="B228" s="140"/>
      <c r="C228" s="140"/>
      <c r="D228" s="140"/>
      <c r="E228" s="140"/>
      <c r="F228" s="140"/>
      <c r="G228" s="140"/>
      <c r="H228" s="140"/>
      <c r="I228" s="140"/>
    </row>
    <row r="229" spans="1:9" ht="15.75">
      <c r="A229" s="140"/>
      <c r="B229" s="140"/>
      <c r="C229" s="140"/>
      <c r="D229" s="140"/>
      <c r="E229" s="140"/>
      <c r="F229" s="140"/>
      <c r="G229" s="140"/>
      <c r="H229" s="140"/>
      <c r="I229" s="140"/>
    </row>
    <row r="230" spans="1:9" ht="15.75">
      <c r="A230" s="140"/>
      <c r="B230" s="140"/>
      <c r="C230" s="140"/>
      <c r="D230" s="140"/>
      <c r="E230" s="140"/>
      <c r="F230" s="140"/>
      <c r="G230" s="140"/>
      <c r="H230" s="140"/>
      <c r="I230" s="140"/>
    </row>
  </sheetData>
  <sheetProtection formatColumns="0" formatRows="0" selectLockedCells="1" selectUnlockedCells="1"/>
  <customSheetViews>
    <customSheetView guid="{A357207E-1929-4807-8B26-1156400CB06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C1218C05-AE11-4FF9-BD19-E4DE5F50EED5}"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A390C3D-A443-4E7C-96F7-00F9D8821C75}"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476C51C-4037-4B28-A818-10D7CDF0C66A}"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F55A58F6-8771-45A6-8050-8FCA02572CBD}"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A5BACB31-2B47-452B-A3BC-6D55695B550C}" scale="115" showPageBreaks="1" fitToPage="1" printArea="1" view="pageBreakPreview" topLeftCell="A40">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F0FF5142-7780-4756-8308-9B225355DAF6}" scale="115" showPageBreaks="1" fitToPage="1" printArea="1" view="pageBreakPreview" topLeftCell="A28">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7307877B-3267-4265-93AC-223E8EA5C2D4}" scale="115" showPageBreaks="1" fitToPage="1" printArea="1" view="pageBreakPreview" topLeftCell="A37">
      <selection activeCell="G7" sqref="G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603AE1DC-E63E-4551-94D2-0F65AF5A6EB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755059BA-25E7-41FA-8B08-4E8896A74652}"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84095E48-3D0C-4C37-AFC3-D901B044D459}"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BFF2140B-764F-4748-87BF-D344DBF8BA8D}" scale="115" showPageBreaks="1" fitToPage="1" printArea="1" state="hidden" view="pageBreakPreview" topLeftCell="A163">
      <selection activeCell="A33" sqref="A33:I3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s>
  <mergeCells count="118">
    <mergeCell ref="C64:I64"/>
    <mergeCell ref="A50:I50"/>
    <mergeCell ref="A52:I52"/>
    <mergeCell ref="A54:I54"/>
    <mergeCell ref="A47:D47"/>
    <mergeCell ref="E47:I47"/>
    <mergeCell ref="A48:D48"/>
    <mergeCell ref="E48:I48"/>
    <mergeCell ref="A56:I56"/>
    <mergeCell ref="B58:I58"/>
    <mergeCell ref="A31:I31"/>
    <mergeCell ref="A32:I32"/>
    <mergeCell ref="A33:I33"/>
    <mergeCell ref="A34:I34"/>
    <mergeCell ref="A35:I35"/>
    <mergeCell ref="A40:I40"/>
    <mergeCell ref="C60:I60"/>
    <mergeCell ref="C62:I62"/>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79:I79"/>
    <mergeCell ref="C81:I81"/>
    <mergeCell ref="C83:I83"/>
    <mergeCell ref="C85:I85"/>
    <mergeCell ref="B66:I66"/>
    <mergeCell ref="A68:I68"/>
    <mergeCell ref="B70:I70"/>
    <mergeCell ref="A72:D72"/>
    <mergeCell ref="E72:I72"/>
    <mergeCell ref="A73:D73"/>
    <mergeCell ref="E73:I73"/>
    <mergeCell ref="B95:I95"/>
    <mergeCell ref="B97:I97"/>
    <mergeCell ref="B99:I99"/>
    <mergeCell ref="A101:I101"/>
    <mergeCell ref="B103:I103"/>
    <mergeCell ref="B105:I105"/>
    <mergeCell ref="B87:I87"/>
    <mergeCell ref="A89:D89"/>
    <mergeCell ref="E89:I89"/>
    <mergeCell ref="A90:D90"/>
    <mergeCell ref="E90:I90"/>
    <mergeCell ref="A93:I93"/>
    <mergeCell ref="B116:I116"/>
    <mergeCell ref="A118:I118"/>
    <mergeCell ref="B120:I120"/>
    <mergeCell ref="B122:I122"/>
    <mergeCell ref="A124:I124"/>
    <mergeCell ref="A126:I126"/>
    <mergeCell ref="A107:I107"/>
    <mergeCell ref="B109:I109"/>
    <mergeCell ref="A112:D112"/>
    <mergeCell ref="E112:I112"/>
    <mergeCell ref="A113:D113"/>
    <mergeCell ref="E113:I113"/>
    <mergeCell ref="B140:I140"/>
    <mergeCell ref="B141:I141"/>
    <mergeCell ref="B142:I142"/>
    <mergeCell ref="B143:I143"/>
    <mergeCell ref="B144:I144"/>
    <mergeCell ref="B146:I146"/>
    <mergeCell ref="B145:I145"/>
    <mergeCell ref="A128:I128"/>
    <mergeCell ref="B130:I130"/>
    <mergeCell ref="B132:I132"/>
    <mergeCell ref="A135:D135"/>
    <mergeCell ref="E135:I135"/>
    <mergeCell ref="A136:D136"/>
    <mergeCell ref="E136:I136"/>
    <mergeCell ref="B157:I157"/>
    <mergeCell ref="B159:I159"/>
    <mergeCell ref="A161:I161"/>
    <mergeCell ref="A163:I163"/>
    <mergeCell ref="A165:I165"/>
    <mergeCell ref="B167:I167"/>
    <mergeCell ref="B147:I147"/>
    <mergeCell ref="B148:I148"/>
    <mergeCell ref="B150:I150"/>
    <mergeCell ref="A153:D153"/>
    <mergeCell ref="E153:I153"/>
    <mergeCell ref="A154:D154"/>
    <mergeCell ref="E154:I154"/>
    <mergeCell ref="B149:I149"/>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31"/>
  <headerFooter alignWithMargins="0">
    <oddFooter>&amp;C&amp;A</oddFooter>
  </headerFooter>
  <rowBreaks count="7" manualBreakCount="7">
    <brk id="49" max="8" man="1"/>
    <brk id="74" max="8" man="1"/>
    <brk id="91" max="8" man="1"/>
    <brk id="114" max="8" man="1"/>
    <brk id="137" max="8" man="1"/>
    <brk id="155" max="8" man="1"/>
    <brk id="182"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5"/>
  <sheetViews>
    <sheetView showGridLines="0" view="pageBreakPreview" topLeftCell="A10" zoomScale="110" zoomScaleSheetLayoutView="11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3"/>
    <col min="8" max="8" width="0" style="183" hidden="1" customWidth="1"/>
    <col min="9" max="11" width="9.140625" style="183"/>
    <col min="12" max="12" width="0" style="183" hidden="1" customWidth="1"/>
    <col min="13" max="13" width="35.42578125" style="183" hidden="1" customWidth="1"/>
    <col min="14" max="14" width="0" style="183" hidden="1" customWidth="1"/>
    <col min="15" max="31" width="9.140625" style="183"/>
    <col min="32" max="16384" width="9.140625" style="25"/>
  </cols>
  <sheetData>
    <row r="1" spans="1:31" ht="24" customHeight="1">
      <c r="A1" s="1055" t="str">
        <f>'Attach 3(JV)'!A1</f>
        <v xml:space="preserve">Specification No. :NR1/NT/W-MISC/DOM/I00/25/10158
RFX-5002004643    </v>
      </c>
      <c r="B1" s="1055"/>
      <c r="C1" s="1055"/>
      <c r="D1" s="1055"/>
      <c r="E1" s="294" t="str">
        <f>"Attachment-15 " &amp; 'Attach 3(JV)'!AT1</f>
        <v xml:space="preserve">Attachment-15 </v>
      </c>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row>
    <row r="2" spans="1:31" ht="12" customHeight="1"/>
    <row r="3" spans="1:31" ht="27" customHeight="1">
      <c r="A3" s="1129" t="str">
        <f>Basic!B1</f>
        <v>Retro fitment &amp; Reconditioning  of MSB &amp; ACDB panel (Auxiliary system) at Ballabgarh Substation</v>
      </c>
      <c r="B3" s="1130"/>
      <c r="C3" s="1130"/>
      <c r="D3" s="1130"/>
      <c r="E3" s="1130"/>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row>
    <row r="4" spans="1:31" ht="9" customHeight="1">
      <c r="A4" s="28"/>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row>
    <row r="5" spans="1:31" ht="32.25" customHeight="1">
      <c r="A5" s="1188" t="s">
        <v>929</v>
      </c>
      <c r="B5" s="1188"/>
      <c r="C5" s="1188"/>
      <c r="D5" s="1188"/>
      <c r="E5" s="1188"/>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row>
    <row r="6" spans="1:31" ht="6" customHeight="1">
      <c r="A6" s="3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row>
    <row r="7" spans="1:31" ht="20.100000000000001" customHeight="1">
      <c r="A7" s="33"/>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row>
    <row r="8" spans="1:31" ht="36" customHeight="1">
      <c r="A8" s="786" t="str">
        <f>'Attach 3(JV)'!A7</f>
        <v xml:space="preserve">Bidder’s Name and Address </v>
      </c>
      <c r="B8" s="786"/>
      <c r="C8" s="786"/>
      <c r="D8" s="786"/>
      <c r="E8" s="15" t="str">
        <f>'Attach 3(JV)'!E7</f>
        <v>To:</v>
      </c>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row>
    <row r="9" spans="1:31" ht="36" customHeight="1">
      <c r="A9" s="1065" t="str">
        <f>'Attach 3(JV)'!A8</f>
        <v/>
      </c>
      <c r="B9" s="1065"/>
      <c r="C9" s="432"/>
      <c r="D9" s="432"/>
      <c r="E9" s="12" t="str">
        <f>'Attach 3(JV)'!E8</f>
        <v>Contract &amp; Materials</v>
      </c>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row>
    <row r="10" spans="1:31" ht="20.100000000000001" customHeight="1">
      <c r="A10" s="13" t="s">
        <v>346</v>
      </c>
      <c r="B10" s="1189">
        <f>'Attach 3(JV)'!B9:D9</f>
        <v>0</v>
      </c>
      <c r="C10" s="1189"/>
      <c r="D10" s="1189"/>
      <c r="E10" s="12" t="str">
        <f>'Attach 3(JV)'!E9</f>
        <v>Power Grid Corporation of India Ltd.,</v>
      </c>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row>
    <row r="11" spans="1:31" ht="20.100000000000001" customHeight="1">
      <c r="A11" s="13" t="s">
        <v>347</v>
      </c>
      <c r="B11" s="783">
        <f>'Attach 3(JV)'!B10:D10</f>
        <v>0</v>
      </c>
      <c r="C11" s="783"/>
      <c r="D11" s="783"/>
      <c r="E11" s="12" t="str">
        <f>'Attach 3(JV)'!E10</f>
        <v>Northern Region-I, Reagional Headquarter</v>
      </c>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row>
    <row r="12" spans="1:31" ht="17.25" customHeight="1">
      <c r="B12" s="783">
        <f>'Attach 3(JV)'!B11:D11</f>
        <v>0</v>
      </c>
      <c r="C12" s="783"/>
      <c r="D12" s="783"/>
      <c r="E12" s="12" t="str">
        <f>'Attach 3(JV)'!E11</f>
        <v>SCO Bay No. 5 to 10, Sector- 16 A</v>
      </c>
      <c r="F12" s="182"/>
      <c r="G12" s="182"/>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row>
    <row r="13" spans="1:31" ht="17.25" customHeight="1">
      <c r="A13" s="32"/>
      <c r="B13" s="783">
        <f>'Attach 3(JV)'!B12</f>
        <v>0</v>
      </c>
      <c r="C13" s="783"/>
      <c r="D13" s="783"/>
      <c r="E13" s="1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row>
    <row r="14" spans="1:31" ht="13.5" customHeight="1">
      <c r="A14" s="32"/>
      <c r="B14" s="783"/>
      <c r="C14" s="783"/>
      <c r="D14" s="783"/>
      <c r="F14" s="182"/>
      <c r="G14" s="182"/>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row>
    <row r="15" spans="1:31" ht="17.25" customHeight="1">
      <c r="A15" s="29" t="s">
        <v>341</v>
      </c>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row>
    <row r="16" spans="1:31" ht="8.25" hidden="1" customHeight="1">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row>
    <row r="17" spans="1:31" ht="35.25" customHeight="1">
      <c r="A17" s="184" t="s">
        <v>380</v>
      </c>
      <c r="B17" s="973" t="s">
        <v>128</v>
      </c>
      <c r="C17" s="973"/>
      <c r="D17" s="973"/>
      <c r="E17" s="973"/>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row>
    <row r="18" spans="1:31" ht="36" customHeight="1">
      <c r="A18" s="162" t="s">
        <v>152</v>
      </c>
      <c r="B18" s="1194" t="s">
        <v>129</v>
      </c>
      <c r="C18" s="1194"/>
      <c r="D18" s="1194"/>
      <c r="E18" s="146">
        <f>B10</f>
        <v>0</v>
      </c>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row>
    <row r="19" spans="1:31" ht="18.95" customHeight="1">
      <c r="A19" s="163" t="s">
        <v>153</v>
      </c>
      <c r="B19" s="1193" t="s">
        <v>130</v>
      </c>
      <c r="C19" s="1193"/>
      <c r="D19" s="1193"/>
      <c r="E19" s="113"/>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row>
    <row r="20" spans="1:31" ht="18.95" customHeight="1">
      <c r="A20" s="164"/>
      <c r="B20" s="1193" t="s">
        <v>131</v>
      </c>
      <c r="C20" s="1193"/>
      <c r="D20" s="1193"/>
      <c r="E20" s="158"/>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row>
    <row r="21" spans="1:31" ht="18.95" customHeight="1">
      <c r="A21" s="164"/>
      <c r="B21" s="1193"/>
      <c r="C21" s="1193"/>
      <c r="D21" s="1193"/>
      <c r="E21" s="158"/>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row>
    <row r="22" spans="1:31" ht="18.95" customHeight="1">
      <c r="A22" s="164"/>
      <c r="B22" s="1193"/>
      <c r="C22" s="1193"/>
      <c r="D22" s="1193"/>
      <c r="E22" s="158"/>
      <c r="F22" s="182"/>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row>
    <row r="23" spans="1:31" ht="18.95" customHeight="1">
      <c r="A23" s="164"/>
      <c r="B23" s="1193" t="s">
        <v>132</v>
      </c>
      <c r="C23" s="1193"/>
      <c r="D23" s="1193"/>
      <c r="E23" s="158"/>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row>
    <row r="24" spans="1:31" ht="18.95" customHeight="1">
      <c r="A24" s="164"/>
      <c r="B24" s="1193"/>
      <c r="C24" s="1193"/>
      <c r="D24" s="1193"/>
      <c r="E24" s="239"/>
      <c r="F24" s="182"/>
      <c r="G24" s="182"/>
      <c r="H24" s="182"/>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row>
    <row r="25" spans="1:31" ht="18.95" customHeight="1">
      <c r="A25" s="164"/>
      <c r="B25" s="1193"/>
      <c r="C25" s="1193"/>
      <c r="D25" s="1193"/>
      <c r="E25" s="239"/>
      <c r="F25" s="182"/>
      <c r="G25" s="182"/>
      <c r="H25" s="182"/>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row>
    <row r="26" spans="1:31" ht="18.95" customHeight="1">
      <c r="A26" s="164"/>
      <c r="B26" s="1193" t="s">
        <v>133</v>
      </c>
      <c r="C26" s="1193"/>
      <c r="D26" s="1193"/>
      <c r="E26" s="239"/>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row>
    <row r="27" spans="1:31" ht="18.95" customHeight="1">
      <c r="A27" s="164"/>
      <c r="B27" s="1193"/>
      <c r="C27" s="1193"/>
      <c r="D27" s="1193"/>
      <c r="E27" s="158"/>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row>
    <row r="28" spans="1:31" ht="18.95" customHeight="1">
      <c r="A28" s="185"/>
      <c r="B28" s="1197"/>
      <c r="C28" s="1197"/>
      <c r="D28" s="1197"/>
      <c r="E28" s="159"/>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row>
    <row r="29" spans="1:31" ht="18.95" customHeight="1">
      <c r="A29" s="163" t="s">
        <v>655</v>
      </c>
      <c r="B29" s="1208" t="s">
        <v>134</v>
      </c>
      <c r="C29" s="1208"/>
      <c r="D29" s="1208"/>
      <c r="E29" s="1195"/>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row>
    <row r="30" spans="1:31" ht="60.75" customHeight="1">
      <c r="A30" s="185"/>
      <c r="B30" s="1190" t="s">
        <v>135</v>
      </c>
      <c r="C30" s="1191"/>
      <c r="D30" s="1192"/>
      <c r="E30" s="1196"/>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row>
    <row r="31" spans="1:31" ht="93" customHeight="1">
      <c r="A31" s="1080" t="s">
        <v>656</v>
      </c>
      <c r="B31" s="1174" t="s">
        <v>658</v>
      </c>
      <c r="C31" s="1175"/>
      <c r="D31" s="1176"/>
      <c r="E31" s="444"/>
      <c r="F31" s="182"/>
      <c r="G31" s="182"/>
      <c r="H31" s="182"/>
      <c r="I31" s="182"/>
      <c r="J31" s="182"/>
      <c r="K31" s="182"/>
      <c r="L31" s="182"/>
      <c r="M31" s="182" t="str">
        <f>IF('Names of Bidder'!D15="Yes","Yes","No")</f>
        <v>No</v>
      </c>
      <c r="N31" s="182"/>
      <c r="O31" s="182"/>
      <c r="P31" s="182"/>
      <c r="Q31" s="182"/>
      <c r="R31" s="182"/>
      <c r="S31" s="182"/>
      <c r="T31" s="182"/>
      <c r="U31" s="182"/>
      <c r="V31" s="182"/>
      <c r="W31" s="182"/>
      <c r="X31" s="182"/>
      <c r="Y31" s="182"/>
      <c r="Z31" s="182"/>
      <c r="AA31" s="182"/>
      <c r="AB31" s="182"/>
      <c r="AC31" s="182"/>
      <c r="AD31" s="182"/>
      <c r="AE31" s="182"/>
    </row>
    <row r="32" spans="1:31" ht="22.5" customHeight="1">
      <c r="A32" s="1081"/>
      <c r="B32" s="1177"/>
      <c r="C32" s="1055"/>
      <c r="D32" s="1178"/>
      <c r="E32" s="441"/>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row>
    <row r="33" spans="1:31" ht="60.75" customHeight="1">
      <c r="A33" s="301" t="s">
        <v>657</v>
      </c>
      <c r="B33" s="1179" t="s">
        <v>659</v>
      </c>
      <c r="C33" s="1180"/>
      <c r="D33" s="1181"/>
      <c r="E33" s="440"/>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row>
    <row r="34" spans="1:31" ht="114.75" customHeight="1">
      <c r="A34" s="442" t="s">
        <v>821</v>
      </c>
      <c r="B34" s="1174" t="s">
        <v>822</v>
      </c>
      <c r="C34" s="1175"/>
      <c r="D34" s="1176"/>
      <c r="E34" s="444"/>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row>
    <row r="35" spans="1:31" ht="21.75" customHeight="1">
      <c r="A35" s="47" t="s">
        <v>154</v>
      </c>
      <c r="B35" s="1185" t="s">
        <v>136</v>
      </c>
      <c r="C35" s="1186"/>
      <c r="D35" s="1187"/>
      <c r="E35" s="86"/>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row>
    <row r="36" spans="1:31" ht="24.75" customHeight="1">
      <c r="A36" s="47" t="s">
        <v>155</v>
      </c>
      <c r="B36" s="1207" t="s">
        <v>528</v>
      </c>
      <c r="C36" s="1207"/>
      <c r="D36" s="1207"/>
      <c r="E36" s="86"/>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row>
    <row r="37" spans="1:31" ht="44.25" customHeight="1">
      <c r="A37" s="298" t="s">
        <v>529</v>
      </c>
      <c r="B37" s="1207" t="s">
        <v>530</v>
      </c>
      <c r="C37" s="1207"/>
      <c r="D37" s="1207"/>
      <c r="E37" s="86"/>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row>
    <row r="38" spans="1:31" ht="36.75" customHeight="1">
      <c r="A38" s="298"/>
      <c r="B38" s="1207" t="s">
        <v>531</v>
      </c>
      <c r="C38" s="1207"/>
      <c r="D38" s="1207"/>
      <c r="E38" s="299" t="s">
        <v>532</v>
      </c>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row>
    <row r="39" spans="1:31" ht="17.100000000000001" customHeight="1">
      <c r="A39" s="298" t="s">
        <v>533</v>
      </c>
      <c r="B39" s="1101"/>
      <c r="C39" s="1184"/>
      <c r="D39" s="1102"/>
      <c r="E39" s="86"/>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row>
    <row r="40" spans="1:31" ht="17.100000000000001" customHeight="1">
      <c r="A40" s="298" t="s">
        <v>30</v>
      </c>
      <c r="B40" s="1101"/>
      <c r="C40" s="1184"/>
      <c r="D40" s="1102"/>
      <c r="E40" s="86"/>
      <c r="F40" s="182"/>
      <c r="G40" s="182"/>
      <c r="H40" s="182"/>
      <c r="I40" s="182"/>
      <c r="J40" s="182"/>
      <c r="K40" s="182"/>
      <c r="L40" s="182"/>
      <c r="M40" s="182"/>
      <c r="N40" s="182"/>
      <c r="O40" s="182"/>
      <c r="P40" s="182"/>
      <c r="Q40" s="182"/>
      <c r="R40" s="182"/>
      <c r="S40" s="182"/>
      <c r="T40" s="182"/>
      <c r="U40" s="182"/>
      <c r="V40" s="182"/>
      <c r="W40" s="182"/>
      <c r="X40" s="182"/>
      <c r="Y40" s="182"/>
      <c r="Z40" s="182"/>
      <c r="AA40" s="182"/>
      <c r="AB40" s="182"/>
      <c r="AC40" s="182"/>
      <c r="AD40" s="182"/>
      <c r="AE40" s="182"/>
    </row>
    <row r="41" spans="1:31" ht="17.100000000000001" customHeight="1">
      <c r="A41" s="298" t="s">
        <v>481</v>
      </c>
      <c r="B41" s="1101"/>
      <c r="C41" s="1184"/>
      <c r="D41" s="1102"/>
      <c r="E41" s="86"/>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row>
    <row r="42" spans="1:31" ht="66.75" customHeight="1">
      <c r="A42" s="298" t="s">
        <v>483</v>
      </c>
      <c r="B42" s="1207" t="s">
        <v>534</v>
      </c>
      <c r="C42" s="1207"/>
      <c r="D42" s="1207"/>
      <c r="E42" s="300"/>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row>
    <row r="43" spans="1:31" ht="17.100000000000001" customHeight="1">
      <c r="A43" s="298"/>
      <c r="B43" s="1207" t="s">
        <v>531</v>
      </c>
      <c r="C43" s="1207"/>
      <c r="D43" s="1207"/>
      <c r="E43" s="299" t="s">
        <v>532</v>
      </c>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row>
    <row r="44" spans="1:31" ht="17.100000000000001" customHeight="1">
      <c r="A44" s="298" t="s">
        <v>533</v>
      </c>
      <c r="B44" s="1101"/>
      <c r="C44" s="1184"/>
      <c r="D44" s="1102"/>
      <c r="E44" s="86"/>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row>
    <row r="45" spans="1:31" ht="17.100000000000001" customHeight="1">
      <c r="A45" s="298" t="s">
        <v>30</v>
      </c>
      <c r="B45" s="1101"/>
      <c r="C45" s="1184"/>
      <c r="D45" s="1102"/>
      <c r="E45" s="86"/>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row>
    <row r="46" spans="1:31" ht="17.100000000000001" customHeight="1">
      <c r="A46" s="298" t="s">
        <v>481</v>
      </c>
      <c r="B46" s="1101"/>
      <c r="C46" s="1184"/>
      <c r="D46" s="1102"/>
      <c r="E46" s="86"/>
      <c r="F46" s="182"/>
      <c r="G46" s="182"/>
      <c r="H46" s="182"/>
      <c r="I46" s="182"/>
      <c r="J46" s="182"/>
      <c r="K46" s="182"/>
      <c r="L46" s="182"/>
      <c r="M46" s="182"/>
      <c r="N46" s="182"/>
      <c r="O46" s="182"/>
      <c r="P46" s="182"/>
      <c r="Q46" s="182"/>
      <c r="R46" s="182"/>
      <c r="S46" s="182"/>
      <c r="T46" s="182"/>
      <c r="U46" s="182"/>
      <c r="V46" s="182"/>
      <c r="W46" s="182"/>
      <c r="X46" s="182"/>
      <c r="Y46" s="182"/>
      <c r="Z46" s="182"/>
      <c r="AA46" s="182"/>
      <c r="AB46" s="182"/>
      <c r="AC46" s="182"/>
      <c r="AD46" s="182"/>
      <c r="AE46" s="182"/>
    </row>
    <row r="47" spans="1:31" ht="17.100000000000001" customHeight="1">
      <c r="A47" s="301" t="s">
        <v>535</v>
      </c>
      <c r="B47" s="1101"/>
      <c r="C47" s="1184"/>
      <c r="D47" s="1102"/>
      <c r="E47" s="86"/>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c r="AD47" s="182"/>
      <c r="AE47" s="182"/>
    </row>
    <row r="48" spans="1:31" ht="17.100000000000001" customHeight="1">
      <c r="A48" s="298" t="s">
        <v>482</v>
      </c>
      <c r="B48" s="1101"/>
      <c r="C48" s="1184"/>
      <c r="D48" s="1102"/>
      <c r="E48" s="86"/>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row>
    <row r="49" spans="1:31" ht="17.100000000000001" customHeight="1">
      <c r="A49" s="301" t="s">
        <v>488</v>
      </c>
      <c r="B49" s="1101"/>
      <c r="C49" s="1184"/>
      <c r="D49" s="1102"/>
      <c r="E49" s="86"/>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row>
    <row r="50" spans="1:31" ht="17.100000000000001" customHeight="1">
      <c r="A50" s="47">
        <v>6</v>
      </c>
      <c r="B50" s="1198" t="s">
        <v>137</v>
      </c>
      <c r="C50" s="1198"/>
      <c r="D50" s="1198"/>
      <c r="E50" s="86"/>
      <c r="F50" s="182"/>
      <c r="G50" s="182"/>
      <c r="H50" s="182"/>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row>
    <row r="51" spans="1:31" ht="17.100000000000001" customHeight="1">
      <c r="A51" s="47">
        <v>7</v>
      </c>
      <c r="B51" s="1193" t="s">
        <v>138</v>
      </c>
      <c r="C51" s="1193"/>
      <c r="D51" s="1193"/>
      <c r="E51" s="86"/>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row>
    <row r="52" spans="1:31" ht="17.100000000000001" customHeight="1">
      <c r="A52" s="112"/>
      <c r="B52" s="1193"/>
      <c r="C52" s="1193"/>
      <c r="D52" s="1193"/>
      <c r="E52" s="158"/>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row>
    <row r="53" spans="1:31" ht="17.100000000000001" customHeight="1">
      <c r="A53" s="110"/>
      <c r="B53" s="1197"/>
      <c r="C53" s="1197"/>
      <c r="D53" s="1197"/>
      <c r="E53" s="159"/>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row>
    <row r="54" spans="1:31" ht="17.100000000000001" customHeight="1">
      <c r="A54" s="112">
        <v>8</v>
      </c>
      <c r="B54" s="1206" t="s">
        <v>139</v>
      </c>
      <c r="C54" s="1206"/>
      <c r="D54" s="1206"/>
      <c r="E54" s="160"/>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row>
    <row r="55" spans="1:31" ht="17.100000000000001" customHeight="1">
      <c r="A55" s="112"/>
      <c r="B55" s="1193" t="s">
        <v>166</v>
      </c>
      <c r="C55" s="1193"/>
      <c r="D55" s="1193"/>
      <c r="E55" s="158"/>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row>
    <row r="56" spans="1:31" ht="17.100000000000001" customHeight="1">
      <c r="A56" s="47">
        <v>9</v>
      </c>
      <c r="B56" s="1199" t="s">
        <v>149</v>
      </c>
      <c r="C56" s="1200"/>
      <c r="D56" s="1201"/>
      <c r="E56" s="161"/>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row>
    <row r="57" spans="1:31" ht="17.100000000000001" customHeight="1">
      <c r="A57" s="112"/>
      <c r="B57" s="1193" t="s">
        <v>140</v>
      </c>
      <c r="C57" s="1193"/>
      <c r="D57" s="1193"/>
      <c r="E57" s="158"/>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row>
    <row r="58" spans="1:31" ht="17.100000000000001" customHeight="1">
      <c r="A58" s="112"/>
      <c r="B58" s="1193" t="s">
        <v>141</v>
      </c>
      <c r="C58" s="1193"/>
      <c r="D58" s="1193"/>
      <c r="E58" s="158"/>
      <c r="F58" s="182"/>
      <c r="G58" s="182"/>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row>
    <row r="59" spans="1:31" ht="17.100000000000001" customHeight="1">
      <c r="A59" s="110"/>
      <c r="B59" s="1197" t="s">
        <v>142</v>
      </c>
      <c r="C59" s="1197"/>
      <c r="D59" s="1197"/>
      <c r="E59" s="159"/>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row>
    <row r="60" spans="1:31" ht="17.100000000000001" customHeight="1">
      <c r="A60" s="47">
        <v>10</v>
      </c>
      <c r="B60" s="1202" t="s">
        <v>143</v>
      </c>
      <c r="C60" s="1202"/>
      <c r="D60" s="1202"/>
      <c r="E60" s="161"/>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row>
    <row r="61" spans="1:31" ht="17.100000000000001" customHeight="1">
      <c r="A61" s="112"/>
      <c r="B61" s="1193" t="s">
        <v>144</v>
      </c>
      <c r="C61" s="1193"/>
      <c r="D61" s="1193"/>
      <c r="E61" s="158"/>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row>
    <row r="62" spans="1:31" ht="17.100000000000001" customHeight="1">
      <c r="A62" s="112"/>
      <c r="B62" s="1193" t="s">
        <v>145</v>
      </c>
      <c r="C62" s="1193"/>
      <c r="D62" s="1193"/>
      <c r="E62" s="158"/>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row>
    <row r="63" spans="1:31" ht="17.100000000000001" customHeight="1">
      <c r="A63" s="112"/>
      <c r="B63" s="1193"/>
      <c r="C63" s="1193"/>
      <c r="D63" s="1193"/>
      <c r="E63" s="158"/>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row>
    <row r="64" spans="1:31" ht="17.100000000000001" customHeight="1">
      <c r="A64" s="112"/>
      <c r="B64" s="1193"/>
      <c r="C64" s="1193"/>
      <c r="D64" s="1193"/>
      <c r="E64" s="158"/>
      <c r="F64" s="182"/>
      <c r="G64" s="182"/>
      <c r="H64" s="186">
        <v>2</v>
      </c>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row>
    <row r="65" spans="1:28" ht="17.100000000000001" customHeight="1">
      <c r="A65" s="112"/>
      <c r="B65" s="1193" t="s">
        <v>146</v>
      </c>
      <c r="C65" s="1193"/>
      <c r="D65" s="1193"/>
      <c r="E65" s="158"/>
      <c r="F65" s="182"/>
      <c r="G65" s="182"/>
      <c r="H65" s="182"/>
      <c r="I65" s="182"/>
      <c r="J65" s="182"/>
      <c r="K65" s="182"/>
      <c r="L65" s="182"/>
      <c r="M65" s="182"/>
      <c r="N65" s="182"/>
      <c r="O65" s="182"/>
      <c r="P65" s="182"/>
      <c r="Q65" s="182"/>
      <c r="R65" s="182"/>
      <c r="S65" s="182"/>
      <c r="T65" s="182"/>
      <c r="U65" s="182"/>
      <c r="V65" s="182"/>
      <c r="W65" s="182"/>
      <c r="X65" s="182"/>
      <c r="Y65" s="182"/>
      <c r="Z65" s="98"/>
      <c r="AA65" s="98"/>
      <c r="AB65" s="98"/>
    </row>
    <row r="66" spans="1:28" ht="17.100000000000001" customHeight="1">
      <c r="A66" s="112"/>
      <c r="B66" s="1193" t="s">
        <v>147</v>
      </c>
      <c r="C66" s="1193"/>
      <c r="D66" s="1193"/>
      <c r="E66" s="158"/>
      <c r="Z66" s="98"/>
      <c r="AA66" s="98"/>
      <c r="AB66" s="98"/>
    </row>
    <row r="67" spans="1:28" ht="18.95" customHeight="1">
      <c r="A67" s="112"/>
      <c r="B67" s="1203" t="s">
        <v>147</v>
      </c>
      <c r="C67" s="1204"/>
      <c r="D67" s="1205"/>
      <c r="E67" s="112" t="str">
        <f>IF(H64=1,"Saving Account","Current Account")</f>
        <v>Current Account</v>
      </c>
      <c r="Z67" s="98"/>
      <c r="AA67" s="98"/>
      <c r="AB67" s="98"/>
    </row>
    <row r="68" spans="1:28" ht="33" customHeight="1">
      <c r="A68" s="91">
        <v>11</v>
      </c>
      <c r="B68" s="1194" t="s">
        <v>148</v>
      </c>
      <c r="C68" s="1194"/>
      <c r="D68" s="1194"/>
      <c r="E68" s="86"/>
    </row>
    <row r="69" spans="1:28" ht="48" customHeight="1">
      <c r="A69" s="91">
        <v>12</v>
      </c>
      <c r="B69" s="1194" t="s">
        <v>157</v>
      </c>
      <c r="C69" s="1194"/>
      <c r="D69" s="1194"/>
      <c r="E69" s="86"/>
    </row>
    <row r="70" spans="1:28" ht="50.25" customHeight="1">
      <c r="A70" s="1134" t="s">
        <v>156</v>
      </c>
      <c r="B70" s="1134"/>
      <c r="C70" s="1134"/>
      <c r="D70" s="1134"/>
      <c r="E70" s="1134"/>
    </row>
    <row r="71" spans="1:28">
      <c r="A71" s="1182"/>
      <c r="B71" s="1182"/>
      <c r="C71" s="1182"/>
      <c r="D71" s="1182"/>
      <c r="E71" s="1182"/>
    </row>
    <row r="72" spans="1:28" ht="15">
      <c r="A72" s="982" t="s">
        <v>660</v>
      </c>
      <c r="B72" s="982"/>
      <c r="C72" s="982"/>
      <c r="D72" s="982"/>
      <c r="E72" s="982"/>
    </row>
    <row r="73" spans="1:28" ht="15">
      <c r="A73" s="1173"/>
      <c r="B73" s="1173"/>
      <c r="C73" s="1173"/>
      <c r="D73" s="1173"/>
      <c r="E73" s="1173"/>
    </row>
    <row r="74" spans="1:28" ht="15">
      <c r="A74" s="982" t="s">
        <v>661</v>
      </c>
      <c r="B74" s="982"/>
      <c r="C74" s="982"/>
      <c r="D74" s="982"/>
      <c r="E74" s="982"/>
    </row>
    <row r="75" spans="1:28" ht="15">
      <c r="A75" s="1173"/>
      <c r="B75" s="1173"/>
      <c r="C75" s="1173"/>
      <c r="D75" s="1173"/>
      <c r="E75" s="1173"/>
    </row>
    <row r="76" spans="1:28" ht="15">
      <c r="A76" s="1183" t="s">
        <v>662</v>
      </c>
      <c r="B76" s="1183"/>
      <c r="C76" s="1183"/>
      <c r="D76" s="1183"/>
      <c r="E76" s="1183"/>
    </row>
    <row r="77" spans="1:28" ht="15">
      <c r="A77" s="1183" t="s">
        <v>663</v>
      </c>
      <c r="B77" s="1183"/>
      <c r="C77" s="1183"/>
      <c r="D77" s="1183"/>
      <c r="E77" s="1183"/>
    </row>
    <row r="78" spans="1:28" ht="15">
      <c r="A78" s="1183" t="s">
        <v>664</v>
      </c>
      <c r="B78" s="1183"/>
      <c r="C78" s="1183"/>
      <c r="D78" s="1183"/>
      <c r="E78" s="1183"/>
    </row>
    <row r="79" spans="1:28" ht="15">
      <c r="A79" s="1173"/>
      <c r="B79" s="1173"/>
      <c r="C79" s="1173"/>
      <c r="D79" s="1173"/>
      <c r="E79" s="1173"/>
    </row>
    <row r="80" spans="1:28" ht="32.25" customHeight="1">
      <c r="A80" s="982" t="s">
        <v>665</v>
      </c>
      <c r="B80" s="982"/>
      <c r="C80" s="982"/>
      <c r="D80" s="982"/>
      <c r="E80" s="982"/>
    </row>
    <row r="81" spans="1:5">
      <c r="A81" s="63"/>
      <c r="B81" s="63"/>
      <c r="C81" s="63"/>
      <c r="D81" s="443"/>
      <c r="E81" s="63"/>
    </row>
    <row r="82" spans="1:5" ht="24.95" customHeight="1">
      <c r="A82" s="36" t="s">
        <v>7</v>
      </c>
      <c r="B82" s="67" t="str">
        <f>'Attach 3(JV)'!B24</f>
        <v>--</v>
      </c>
      <c r="D82" s="56" t="s">
        <v>5</v>
      </c>
      <c r="E82" s="231" t="str">
        <f>'Attach 3(JV)'!E24</f>
        <v/>
      </c>
    </row>
    <row r="83" spans="1:5" ht="34.5" customHeight="1">
      <c r="A83" s="36" t="s">
        <v>8</v>
      </c>
      <c r="B83" s="231" t="str">
        <f>'Attach 3(JV)'!B25</f>
        <v/>
      </c>
      <c r="D83" s="56" t="s">
        <v>6</v>
      </c>
      <c r="E83" s="231" t="str">
        <f>'Attach 3(JV)'!E25</f>
        <v/>
      </c>
    </row>
    <row r="84" spans="1:5" ht="24.95" customHeight="1">
      <c r="D84" s="56"/>
      <c r="E84" s="38"/>
    </row>
    <row r="85" spans="1:5" ht="48" customHeight="1">
      <c r="A85" s="38"/>
    </row>
    <row r="86" spans="1:5" ht="96" customHeight="1"/>
    <row r="87" spans="1:5" ht="20.100000000000001" customHeight="1">
      <c r="A87" s="38"/>
    </row>
    <row r="88" spans="1:5" ht="46.5" customHeight="1"/>
    <row r="89" spans="1:5" ht="20.100000000000001" customHeight="1">
      <c r="A89" s="38"/>
    </row>
    <row r="90" spans="1:5" ht="20.100000000000001" customHeight="1"/>
    <row r="91" spans="1:5" ht="20.100000000000001" customHeight="1">
      <c r="A91" s="38"/>
    </row>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CF7A" sheet="1" objects="1" scenarios="1" formatColumns="0" formatRows="0" selectLockedCells="1"/>
  <customSheetViews>
    <customSheetView guid="{A357207E-1929-4807-8B26-1156400CB06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C1218C05-AE11-4FF9-BD19-E4DE5F50EED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A390C3D-A443-4E7C-96F7-00F9D8821C75}"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F55A58F6-8771-45A6-8050-8FCA02572CBD}" scale="110" showPageBreaks="1" showGridLines="0" fitToPage="1" printArea="1" hiddenRows="1" hiddenColumns="1" view="pageBreakPreview" topLeftCell="A2">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A5BACB31-2B47-452B-A3BC-6D55695B550C}" scale="11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F0FF5142-7780-4756-8308-9B225355DAF6}" scale="110" showPageBreaks="1" showGridLines="0" fitToPage="1" printArea="1" hiddenRows="1" hiddenColumns="1" view="pageBreakPreview" topLeftCell="A5">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7307877B-3267-4265-93AC-223E8EA5C2D4}" scale="110" showPageBreaks="1" showGridLines="0" fitToPage="1" printArea="1" hiddenRows="1" hiddenColumns="1" view="pageBreakPreview" topLeftCell="A10">
      <selection activeCell="E20" sqref="E20"/>
      <rowBreaks count="1" manualBreakCount="1">
        <brk id="25"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603AE1DC-E63E-4551-94D2-0F65AF5A6EB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755059BA-25E7-41FA-8B08-4E8896A74652}"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84095E48-3D0C-4C37-AFC3-D901B044D459}"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BFF2140B-764F-4748-87BF-D344DBF8BA8D}" scale="110" showPageBreaks="1" showGridLines="0" fitToPage="1" printArea="1" hiddenRows="1" hiddenColumns="1" state="hidden" view="pageBreakPreview" topLeftCell="A10">
      <selection activeCell="E20" sqref="E20"/>
      <rowBreaks count="1" manualBreakCount="1">
        <brk id="25"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s>
  <mergeCells count="75">
    <mergeCell ref="A1:D1"/>
    <mergeCell ref="B54:D54"/>
    <mergeCell ref="B42:D42"/>
    <mergeCell ref="B43:D43"/>
    <mergeCell ref="B45:D45"/>
    <mergeCell ref="B46:D46"/>
    <mergeCell ref="B47:D47"/>
    <mergeCell ref="B48:D48"/>
    <mergeCell ref="B36:D36"/>
    <mergeCell ref="B37:D37"/>
    <mergeCell ref="B38:D38"/>
    <mergeCell ref="B52:D52"/>
    <mergeCell ref="B39:D39"/>
    <mergeCell ref="B40:D40"/>
    <mergeCell ref="B34:D34"/>
    <mergeCell ref="B29:D29"/>
    <mergeCell ref="B60:D60"/>
    <mergeCell ref="B61:D61"/>
    <mergeCell ref="B62:D62"/>
    <mergeCell ref="B68:D68"/>
    <mergeCell ref="B69:D69"/>
    <mergeCell ref="B67:D67"/>
    <mergeCell ref="B27:D27"/>
    <mergeCell ref="B28:D28"/>
    <mergeCell ref="B65:D65"/>
    <mergeCell ref="B66:D66"/>
    <mergeCell ref="B55:D55"/>
    <mergeCell ref="B63:D63"/>
    <mergeCell ref="B58:D58"/>
    <mergeCell ref="B44:D44"/>
    <mergeCell ref="B50:D50"/>
    <mergeCell ref="B56:D56"/>
    <mergeCell ref="B57:D57"/>
    <mergeCell ref="B51:D51"/>
    <mergeCell ref="B53:D53"/>
    <mergeCell ref="B49:D49"/>
    <mergeCell ref="B64:D64"/>
    <mergeCell ref="B59:D59"/>
    <mergeCell ref="B14:D14"/>
    <mergeCell ref="B12:D12"/>
    <mergeCell ref="A9:B9"/>
    <mergeCell ref="B30:D30"/>
    <mergeCell ref="B25:D25"/>
    <mergeCell ref="B26:D26"/>
    <mergeCell ref="B22:D22"/>
    <mergeCell ref="B17:E17"/>
    <mergeCell ref="B18:D18"/>
    <mergeCell ref="B20:D20"/>
    <mergeCell ref="B23:D23"/>
    <mergeCell ref="B24:D24"/>
    <mergeCell ref="B19:D19"/>
    <mergeCell ref="B21:D21"/>
    <mergeCell ref="B13:D13"/>
    <mergeCell ref="E29:E30"/>
    <mergeCell ref="A3:E3"/>
    <mergeCell ref="A5:E5"/>
    <mergeCell ref="A8:D8"/>
    <mergeCell ref="B10:D10"/>
    <mergeCell ref="B11:D11"/>
    <mergeCell ref="A80:E80"/>
    <mergeCell ref="A79:E79"/>
    <mergeCell ref="A31:A32"/>
    <mergeCell ref="B31:D32"/>
    <mergeCell ref="B33:D33"/>
    <mergeCell ref="A71:E71"/>
    <mergeCell ref="A72:E72"/>
    <mergeCell ref="A77:E77"/>
    <mergeCell ref="A78:E78"/>
    <mergeCell ref="A73:E73"/>
    <mergeCell ref="A74:E74"/>
    <mergeCell ref="A75:E75"/>
    <mergeCell ref="A76:E76"/>
    <mergeCell ref="B41:D41"/>
    <mergeCell ref="B35:D35"/>
    <mergeCell ref="A70:E70"/>
  </mergeCells>
  <dataValidations count="2">
    <dataValidation type="list" allowBlank="1" showInputMessage="1" showErrorMessage="1" sqref="E66" xr:uid="{00000000-0002-0000-1500-000000000000}">
      <formula1>$Z$65:$Z$66</formula1>
    </dataValidation>
    <dataValidation type="list" allowBlank="1" showInputMessage="1" showErrorMessage="1" sqref="E31 E34" xr:uid="{00000000-0002-0000-1500-000001000000}">
      <formula1>"Yes,No"</formula1>
    </dataValidation>
  </dataValidations>
  <pageMargins left="0.75" right="0.63" top="0.57999999999999996" bottom="0.6" header="0.34" footer="0.35"/>
  <pageSetup scale="88" fitToHeight="0" orientation="portrait" r:id="rId33"/>
  <headerFooter alignWithMargins="0">
    <oddFooter>&amp;R&amp;"Book Antiqua,Bold"&amp;8 Page &amp;P of &amp;N</oddFooter>
  </headerFooter>
  <rowBreaks count="1" manualBreakCount="1">
    <brk id="25"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752475</xdr:colOff>
                    <xdr:row>66</xdr:row>
                    <xdr:rowOff>9525</xdr:rowOff>
                  </from>
                  <to>
                    <xdr:col>1</xdr:col>
                    <xdr:colOff>1419225</xdr:colOff>
                    <xdr:row>66</xdr:row>
                    <xdr:rowOff>152400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457200</xdr:colOff>
                    <xdr:row>66</xdr:row>
                    <xdr:rowOff>9525</xdr:rowOff>
                  </from>
                  <to>
                    <xdr:col>3</xdr:col>
                    <xdr:colOff>619125</xdr:colOff>
                    <xdr:row>66</xdr:row>
                    <xdr:rowOff>152400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87"/>
  <sheetViews>
    <sheetView showGridLines="0" showZeros="0" topLeftCell="B1" zoomScaleNormal="100" zoomScaleSheetLayoutView="140" workbookViewId="0">
      <selection sqref="A1:L23"/>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s="597" customFormat="1" ht="21" customHeight="1">
      <c r="A1" s="1063" t="str">
        <f>'Attach 3(JV)'!A1</f>
        <v xml:space="preserve">Specification No. :NR1/NT/W-MISC/DOM/I00/25/10158
RFX-5002004643    </v>
      </c>
      <c r="B1" s="1063"/>
      <c r="C1" s="1063"/>
      <c r="D1" s="1063"/>
      <c r="E1" s="1063"/>
      <c r="F1" s="1063"/>
      <c r="G1" s="1063"/>
      <c r="H1" s="1073" t="str">
        <f>"Attachment-16 " &amp; 'Attach 3(JV)'!AT1</f>
        <v xml:space="preserve">Attachment-16 </v>
      </c>
      <c r="I1" s="1073"/>
      <c r="J1" s="1073"/>
      <c r="K1" s="1073"/>
      <c r="L1" s="1073"/>
    </row>
    <row r="2" spans="1:26" ht="11.25" customHeight="1">
      <c r="Z2" s="129">
        <f>'Attach 3(JV)'!Z2</f>
        <v>0</v>
      </c>
    </row>
    <row r="3" spans="1:26" ht="41.25" customHeight="1">
      <c r="A3" s="1129" t="str">
        <f>'Attach 3(JV)'!A3</f>
        <v>Retro fitment &amp; Reconditioning  of MSB &amp; ACDB panel (Auxiliary system) at Ballabgarh Substation</v>
      </c>
      <c r="B3" s="1130"/>
      <c r="C3" s="1130"/>
      <c r="D3" s="1130"/>
      <c r="E3" s="1130"/>
      <c r="F3" s="1130"/>
      <c r="G3" s="1130"/>
      <c r="H3" s="1130"/>
      <c r="I3" s="1130"/>
      <c r="J3" s="1130"/>
      <c r="K3" s="1130"/>
      <c r="L3" s="1130"/>
    </row>
    <row r="4" spans="1:26" ht="15.95" customHeight="1">
      <c r="A4" s="28"/>
      <c r="H4" s="30"/>
      <c r="I4" s="11"/>
    </row>
    <row r="5" spans="1:26" ht="20.100000000000001" customHeight="1">
      <c r="A5" s="780" t="s">
        <v>9</v>
      </c>
      <c r="B5" s="780"/>
      <c r="C5" s="780"/>
      <c r="D5" s="780"/>
      <c r="E5" s="780"/>
      <c r="F5" s="780"/>
      <c r="G5" s="780"/>
      <c r="H5" s="780"/>
      <c r="I5" s="780"/>
      <c r="J5" s="780"/>
      <c r="K5" s="780"/>
      <c r="L5" s="780"/>
    </row>
    <row r="6" spans="1:26" ht="15.95" customHeight="1">
      <c r="A6" s="32"/>
      <c r="H6" s="30"/>
      <c r="I6" s="11"/>
    </row>
    <row r="7" spans="1:26" ht="20.100000000000001" customHeight="1">
      <c r="A7" s="33" t="str">
        <f>'Attach 3(JV)'!A7</f>
        <v xml:space="preserve">Bidder’s Name and Address </v>
      </c>
      <c r="G7" s="15" t="str">
        <f>'Attach 3(JV)'!E7</f>
        <v>To:</v>
      </c>
      <c r="I7" s="11"/>
    </row>
    <row r="8" spans="1:26" ht="36" customHeight="1">
      <c r="A8" s="786" t="str">
        <f>'Attach 3(JV)'!A8</f>
        <v/>
      </c>
      <c r="B8" s="786"/>
      <c r="C8" s="786"/>
      <c r="D8" s="786"/>
      <c r="E8" s="786"/>
      <c r="F8" s="786"/>
      <c r="G8" s="12" t="str">
        <f>'Attach 3(JV)'!E8</f>
        <v>Contract &amp; Materials</v>
      </c>
      <c r="I8" s="11"/>
    </row>
    <row r="9" spans="1:26" ht="20.100000000000001" customHeight="1">
      <c r="A9" s="13" t="s">
        <v>346</v>
      </c>
      <c r="B9" s="783">
        <f>'Attach 3(JV)'!B9</f>
        <v>0</v>
      </c>
      <c r="C9" s="783"/>
      <c r="D9" s="783"/>
      <c r="E9" s="783"/>
      <c r="F9" s="783"/>
      <c r="G9" s="12" t="str">
        <f>'Attach 3(JV)'!E9</f>
        <v>Power Grid Corporation of India Ltd.,</v>
      </c>
      <c r="I9" s="11"/>
    </row>
    <row r="10" spans="1:26" ht="20.100000000000001" customHeight="1">
      <c r="A10" s="13" t="s">
        <v>347</v>
      </c>
      <c r="B10" s="783">
        <f>'Attach 3(JV)'!B10</f>
        <v>0</v>
      </c>
      <c r="C10" s="783"/>
      <c r="D10" s="783"/>
      <c r="E10" s="783"/>
      <c r="F10" s="783"/>
      <c r="G10" s="12" t="str">
        <f>'Attach 3(JV)'!E10</f>
        <v>Northern Region-I, Reagional Headquarter</v>
      </c>
      <c r="I10" s="11"/>
    </row>
    <row r="11" spans="1:26" ht="20.100000000000001" customHeight="1">
      <c r="B11" s="783">
        <f>'Attach 3(JV)'!B11</f>
        <v>0</v>
      </c>
      <c r="C11" s="783"/>
      <c r="D11" s="783"/>
      <c r="E11" s="783"/>
      <c r="F11" s="783"/>
      <c r="G11" s="12" t="str">
        <f>'Attach 3(JV)'!E11</f>
        <v>SCO Bay No. 5 to 10, Sector- 16 A</v>
      </c>
    </row>
    <row r="12" spans="1:26" ht="20.100000000000001" customHeight="1">
      <c r="A12" s="32"/>
      <c r="B12" s="783">
        <f>'Attach 3(JV)'!B12</f>
        <v>0</v>
      </c>
      <c r="C12" s="783"/>
      <c r="D12" s="783"/>
      <c r="E12" s="783"/>
      <c r="F12" s="783"/>
      <c r="G12" s="12"/>
    </row>
    <row r="13" spans="1:26" ht="15.95" customHeight="1">
      <c r="A13" s="32"/>
      <c r="B13" s="117"/>
      <c r="C13" s="117"/>
      <c r="D13" s="117"/>
      <c r="E13" s="117"/>
      <c r="F13" s="117"/>
    </row>
    <row r="14" spans="1:26" ht="20.100000000000001" customHeight="1">
      <c r="A14" s="29" t="s">
        <v>341</v>
      </c>
    </row>
    <row r="15" spans="1:26" ht="20.100000000000001" customHeight="1">
      <c r="A15" s="32"/>
    </row>
    <row r="16" spans="1:26" ht="57.75" customHeight="1">
      <c r="A16" s="1134" t="s">
        <v>13</v>
      </c>
      <c r="B16" s="1134"/>
      <c r="C16" s="1134"/>
      <c r="D16" s="1134"/>
      <c r="E16" s="1134"/>
      <c r="F16" s="1134"/>
      <c r="G16" s="1134"/>
      <c r="H16" s="1134"/>
      <c r="I16" s="1134"/>
      <c r="J16" s="1134"/>
      <c r="K16" s="1134"/>
      <c r="L16" s="1134"/>
    </row>
    <row r="17" spans="1:12" ht="20.100000000000001" customHeight="1">
      <c r="A17" s="87">
        <v>1</v>
      </c>
      <c r="B17" s="88" t="s">
        <v>14</v>
      </c>
    </row>
    <row r="18" spans="1:12" ht="82.5" customHeight="1">
      <c r="A18" s="50"/>
      <c r="B18" s="1213" t="s">
        <v>15</v>
      </c>
      <c r="C18" s="1213"/>
      <c r="D18" s="1213"/>
      <c r="E18" s="1213"/>
      <c r="F18" s="1213"/>
      <c r="G18" s="1213"/>
      <c r="H18" s="1213"/>
      <c r="I18" s="1213"/>
      <c r="J18" s="1213"/>
      <c r="K18" s="1213"/>
      <c r="L18" s="1213"/>
    </row>
    <row r="19" spans="1:12" ht="60.75" customHeight="1">
      <c r="A19" s="51">
        <v>1.1000000000000001</v>
      </c>
      <c r="B19" s="1209" t="s">
        <v>16</v>
      </c>
      <c r="C19" s="1209"/>
      <c r="D19" s="1209"/>
      <c r="E19" s="1209"/>
      <c r="F19" s="1209"/>
      <c r="G19" s="1209"/>
      <c r="H19" s="1209"/>
      <c r="I19" s="1209"/>
      <c r="J19" s="1209"/>
      <c r="K19" s="1209"/>
      <c r="L19" s="1209"/>
    </row>
    <row r="20" spans="1:12" ht="33" customHeight="1">
      <c r="A20" s="50"/>
      <c r="B20" s="1212" t="str">
        <f>IF('Names of Bidder'!I6="Sole Bidder","Name of the Bidder (Sole Bidder)", "Name of Bidder (Lead Partner)")</f>
        <v>Name of the Bidder (Sole Bidder)</v>
      </c>
      <c r="C20" s="1212"/>
      <c r="D20" s="1212"/>
      <c r="E20" s="1212"/>
      <c r="F20" s="1212"/>
      <c r="G20" s="1212"/>
      <c r="H20" s="1210">
        <f>B9</f>
        <v>0</v>
      </c>
      <c r="I20" s="1210"/>
      <c r="J20" s="1210"/>
      <c r="K20" s="1210"/>
      <c r="L20" s="1210"/>
    </row>
    <row r="21" spans="1:12" ht="33" customHeight="1">
      <c r="A21" s="35"/>
      <c r="B21" s="1212" t="s">
        <v>17</v>
      </c>
      <c r="C21" s="1212"/>
      <c r="D21" s="1212"/>
      <c r="E21" s="1212"/>
      <c r="F21" s="1212"/>
      <c r="G21" s="1212"/>
      <c r="H21" s="1211" t="s">
        <v>58</v>
      </c>
      <c r="I21" s="1211"/>
      <c r="J21" s="1211"/>
      <c r="K21" s="1211"/>
      <c r="L21" s="1211"/>
    </row>
    <row r="22" spans="1:12" ht="33" customHeight="1">
      <c r="A22" s="35"/>
      <c r="B22" s="1212" t="s">
        <v>18</v>
      </c>
      <c r="C22" s="1212"/>
      <c r="D22" s="1212"/>
      <c r="E22" s="1212"/>
      <c r="F22" s="1212"/>
      <c r="G22" s="1212"/>
      <c r="H22" s="1211"/>
      <c r="I22" s="1211"/>
      <c r="J22" s="1211"/>
      <c r="K22" s="1211"/>
      <c r="L22" s="1211"/>
    </row>
    <row r="23" spans="1:12" ht="33" customHeight="1">
      <c r="A23" s="35"/>
      <c r="B23" s="1212" t="s">
        <v>19</v>
      </c>
      <c r="C23" s="1212"/>
      <c r="D23" s="1212"/>
      <c r="E23" s="1212"/>
      <c r="F23" s="1212"/>
      <c r="G23" s="1212"/>
      <c r="H23" s="1211"/>
      <c r="I23" s="1211"/>
      <c r="J23" s="1211"/>
      <c r="K23" s="1211"/>
      <c r="L23" s="1211"/>
    </row>
    <row r="24" spans="1:12" ht="33" customHeight="1">
      <c r="A24" s="35"/>
      <c r="B24" s="1212" t="s">
        <v>20</v>
      </c>
      <c r="C24" s="1212"/>
      <c r="D24" s="1212"/>
      <c r="E24" s="1212"/>
      <c r="F24" s="1212"/>
      <c r="G24" s="1212"/>
      <c r="H24" s="1211"/>
      <c r="I24" s="1211"/>
      <c r="J24" s="1211"/>
      <c r="K24" s="1211"/>
      <c r="L24" s="1211"/>
    </row>
    <row r="25" spans="1:12" ht="6" customHeight="1">
      <c r="A25" s="35"/>
      <c r="B25" s="154"/>
      <c r="C25" s="154"/>
      <c r="D25" s="154"/>
      <c r="E25" s="154"/>
      <c r="F25" s="154"/>
      <c r="G25" s="154"/>
      <c r="H25" s="155"/>
      <c r="I25" s="155"/>
      <c r="J25" s="155"/>
      <c r="K25" s="155"/>
      <c r="L25" s="155"/>
    </row>
    <row r="26" spans="1:12" ht="18.95" customHeight="1">
      <c r="A26" s="51">
        <v>1.2</v>
      </c>
      <c r="B26" s="1214" t="s">
        <v>168</v>
      </c>
      <c r="C26" s="1214"/>
      <c r="D26" s="1214"/>
      <c r="E26" s="1214"/>
      <c r="F26" s="1214"/>
      <c r="G26" s="1214"/>
      <c r="H26" s="1214"/>
      <c r="I26" s="1214"/>
      <c r="J26" s="1214"/>
      <c r="K26" s="1214"/>
      <c r="L26" s="1214"/>
    </row>
    <row r="27" spans="1:12" ht="18.95" customHeight="1">
      <c r="A27" s="54" t="s">
        <v>21</v>
      </c>
      <c r="B27" s="29" t="s">
        <v>22</v>
      </c>
      <c r="D27" s="89"/>
      <c r="E27" s="89"/>
    </row>
    <row r="28" spans="1:12" ht="18.95" customHeight="1">
      <c r="A28" s="35"/>
      <c r="B28" s="1198" t="s">
        <v>23</v>
      </c>
      <c r="C28" s="1198"/>
      <c r="D28" s="1138"/>
      <c r="E28" s="1138"/>
      <c r="F28" s="1138"/>
      <c r="G28" s="1138"/>
      <c r="H28" s="1138"/>
      <c r="I28" s="1138"/>
      <c r="J28" s="1138"/>
      <c r="K28" s="1138"/>
      <c r="L28" s="1138"/>
    </row>
    <row r="29" spans="1:12" ht="18.95" customHeight="1">
      <c r="A29" s="35"/>
      <c r="B29" s="1219" t="s">
        <v>24</v>
      </c>
      <c r="C29" s="1220"/>
      <c r="D29" s="1217"/>
      <c r="E29" s="1217"/>
      <c r="F29" s="1217"/>
      <c r="G29" s="1217"/>
      <c r="H29" s="1217"/>
      <c r="I29" s="1217"/>
      <c r="J29" s="1217"/>
      <c r="K29" s="1217"/>
      <c r="L29" s="1217"/>
    </row>
    <row r="30" spans="1:12" ht="18.95" customHeight="1">
      <c r="A30" s="35"/>
      <c r="B30" s="92"/>
      <c r="C30" s="52"/>
      <c r="D30" s="1216"/>
      <c r="E30" s="1216"/>
      <c r="F30" s="1216"/>
      <c r="G30" s="1216"/>
      <c r="H30" s="1216"/>
      <c r="I30" s="1216"/>
      <c r="J30" s="1216"/>
      <c r="K30" s="1216"/>
      <c r="L30" s="1216"/>
    </row>
    <row r="31" spans="1:12" ht="18.95" customHeight="1">
      <c r="A31" s="35"/>
      <c r="B31" s="92"/>
      <c r="C31" s="52"/>
      <c r="D31" s="1216"/>
      <c r="E31" s="1216"/>
      <c r="F31" s="1216"/>
      <c r="G31" s="1216"/>
      <c r="H31" s="1216"/>
      <c r="I31" s="1216"/>
      <c r="J31" s="1216"/>
      <c r="K31" s="1216"/>
      <c r="L31" s="1216"/>
    </row>
    <row r="32" spans="1:12" ht="18.95" customHeight="1">
      <c r="A32" s="35"/>
      <c r="B32" s="93"/>
      <c r="C32" s="53"/>
      <c r="D32" s="1218"/>
      <c r="E32" s="1218"/>
      <c r="F32" s="1218"/>
      <c r="G32" s="1218"/>
      <c r="H32" s="1218"/>
      <c r="I32" s="1218"/>
      <c r="J32" s="1218"/>
      <c r="K32" s="1218"/>
      <c r="L32" s="1218"/>
    </row>
    <row r="33" spans="1:54" ht="18.95" customHeight="1">
      <c r="A33" s="35"/>
      <c r="B33" s="1198" t="s">
        <v>25</v>
      </c>
      <c r="C33" s="1198"/>
      <c r="D33" s="1138"/>
      <c r="E33" s="1138"/>
      <c r="F33" s="1138"/>
      <c r="G33" s="1138"/>
      <c r="H33" s="1138"/>
      <c r="I33" s="1138"/>
      <c r="J33" s="1138"/>
      <c r="K33" s="1138"/>
      <c r="L33" s="1138"/>
    </row>
    <row r="34" spans="1:54" ht="18.95" customHeight="1">
      <c r="A34" s="35"/>
      <c r="B34" s="1198" t="s">
        <v>26</v>
      </c>
      <c r="C34" s="1198"/>
      <c r="D34" s="1138"/>
      <c r="E34" s="1138"/>
      <c r="F34" s="1138"/>
      <c r="G34" s="1138"/>
      <c r="H34" s="1138"/>
      <c r="I34" s="1138"/>
      <c r="J34" s="1138"/>
      <c r="K34" s="1138"/>
      <c r="L34" s="1138"/>
    </row>
    <row r="35" spans="1:54" ht="18.95" customHeight="1">
      <c r="A35" s="35"/>
      <c r="B35" s="1198" t="s">
        <v>27</v>
      </c>
      <c r="C35" s="1198"/>
      <c r="D35" s="1138"/>
      <c r="E35" s="1138"/>
      <c r="F35" s="1138"/>
      <c r="G35" s="1138"/>
      <c r="H35" s="1138"/>
      <c r="I35" s="1138"/>
      <c r="J35" s="1138"/>
      <c r="K35" s="1138"/>
      <c r="L35" s="1138"/>
    </row>
    <row r="36" spans="1:54" ht="18.95" customHeight="1">
      <c r="A36" s="35"/>
      <c r="B36" s="1198" t="s">
        <v>28</v>
      </c>
      <c r="C36" s="1198"/>
      <c r="D36" s="1138"/>
      <c r="E36" s="1138"/>
      <c r="F36" s="1138"/>
      <c r="G36" s="1138"/>
      <c r="H36" s="1138"/>
      <c r="I36" s="1138"/>
      <c r="J36" s="1138"/>
      <c r="K36" s="1138"/>
      <c r="L36" s="1138"/>
    </row>
    <row r="37" spans="1:54" ht="8.1" customHeight="1">
      <c r="A37" s="35"/>
      <c r="B37" s="94"/>
      <c r="C37" s="94"/>
      <c r="D37" s="95"/>
      <c r="E37" s="95"/>
      <c r="F37" s="95"/>
      <c r="G37" s="95"/>
      <c r="H37" s="95"/>
      <c r="I37" s="95"/>
      <c r="J37" s="95"/>
      <c r="K37" s="95"/>
      <c r="L37" s="95"/>
    </row>
    <row r="38" spans="1:54" ht="61.5" customHeight="1">
      <c r="A38" s="55" t="s">
        <v>30</v>
      </c>
      <c r="B38" s="1213" t="s">
        <v>29</v>
      </c>
      <c r="C38" s="1213"/>
      <c r="D38" s="1213"/>
      <c r="E38" s="1213"/>
      <c r="F38" s="1213"/>
      <c r="G38" s="1213"/>
      <c r="H38" s="1213"/>
      <c r="I38" s="1213"/>
      <c r="J38" s="1213"/>
      <c r="K38" s="1213"/>
      <c r="L38" s="1213"/>
    </row>
    <row r="39" spans="1:54" ht="33.75" customHeight="1">
      <c r="A39" s="35"/>
      <c r="B39" s="91" t="s">
        <v>344</v>
      </c>
      <c r="C39" s="1215" t="s">
        <v>31</v>
      </c>
      <c r="D39" s="1215"/>
      <c r="E39" s="1215"/>
      <c r="F39" s="1215"/>
      <c r="G39" s="1215" t="s">
        <v>32</v>
      </c>
      <c r="H39" s="1215"/>
      <c r="I39" s="1215" t="s">
        <v>33</v>
      </c>
      <c r="J39" s="1215"/>
      <c r="K39" s="1215"/>
      <c r="L39" s="1215"/>
    </row>
    <row r="40" spans="1:54" ht="38.1" customHeight="1">
      <c r="B40" s="101"/>
      <c r="C40" s="1138"/>
      <c r="D40" s="1138"/>
      <c r="E40" s="1138"/>
      <c r="F40" s="1138"/>
      <c r="G40" s="1221"/>
      <c r="H40" s="1221"/>
      <c r="I40" s="1138"/>
      <c r="J40" s="1138"/>
      <c r="K40" s="1138"/>
      <c r="L40" s="1138"/>
    </row>
    <row r="41" spans="1:54" ht="38.1" customHeight="1">
      <c r="A41" s="35"/>
      <c r="B41" s="101"/>
      <c r="C41" s="1138"/>
      <c r="D41" s="1138"/>
      <c r="E41" s="1138"/>
      <c r="F41" s="1138"/>
      <c r="G41" s="1221"/>
      <c r="H41" s="1221"/>
      <c r="I41" s="1138"/>
      <c r="J41" s="1138"/>
      <c r="K41" s="1138"/>
      <c r="L41" s="1138"/>
    </row>
    <row r="42" spans="1:54" ht="20.100000000000001" customHeight="1">
      <c r="A42" s="87">
        <v>2</v>
      </c>
      <c r="B42" s="96" t="s">
        <v>34</v>
      </c>
    </row>
    <row r="43" spans="1:54" ht="78.75" customHeight="1">
      <c r="B43" s="1213" t="s">
        <v>35</v>
      </c>
      <c r="C43" s="1213"/>
      <c r="D43" s="1213"/>
      <c r="E43" s="1213"/>
      <c r="F43" s="1213"/>
      <c r="G43" s="1213"/>
      <c r="H43" s="1213"/>
      <c r="I43" s="1213"/>
      <c r="J43" s="1213"/>
      <c r="K43" s="1213"/>
      <c r="L43" s="1213"/>
    </row>
    <row r="44" spans="1:54" s="24" customFormat="1" ht="34.5" customHeight="1">
      <c r="A44" s="51">
        <v>2.1</v>
      </c>
      <c r="B44" s="1213" t="s">
        <v>36</v>
      </c>
      <c r="C44" s="1213"/>
      <c r="D44" s="1213"/>
      <c r="E44" s="1213"/>
      <c r="F44" s="1213"/>
      <c r="G44" s="1213"/>
      <c r="H44" s="1213"/>
      <c r="I44" s="1213"/>
      <c r="J44" s="1213"/>
      <c r="K44" s="1213"/>
      <c r="L44" s="121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37</v>
      </c>
      <c r="C45" s="1215" t="s">
        <v>38</v>
      </c>
      <c r="D45" s="1215"/>
      <c r="E45" s="1215"/>
      <c r="F45" s="1215"/>
      <c r="G45" s="1215" t="s">
        <v>39</v>
      </c>
      <c r="H45" s="1215"/>
      <c r="I45" s="1215" t="s">
        <v>109</v>
      </c>
      <c r="J45" s="1215"/>
      <c r="K45" s="1215" t="s">
        <v>110</v>
      </c>
      <c r="L45" s="1215"/>
    </row>
    <row r="46" spans="1:54" ht="27.95" customHeight="1">
      <c r="A46" s="35"/>
      <c r="B46" s="101">
        <v>1</v>
      </c>
      <c r="C46" s="1138"/>
      <c r="D46" s="1138"/>
      <c r="E46" s="1138"/>
      <c r="F46" s="1138"/>
      <c r="G46" s="1221"/>
      <c r="H46" s="1221"/>
      <c r="I46" s="1221"/>
      <c r="J46" s="1221"/>
      <c r="K46" s="1222"/>
      <c r="L46" s="1222"/>
    </row>
    <row r="47" spans="1:54" ht="27.95" customHeight="1">
      <c r="A47" s="35"/>
      <c r="B47" s="101">
        <v>2</v>
      </c>
      <c r="C47" s="1138"/>
      <c r="D47" s="1138"/>
      <c r="E47" s="1138"/>
      <c r="F47" s="1138"/>
      <c r="G47" s="1221"/>
      <c r="H47" s="1221"/>
      <c r="I47" s="1221"/>
      <c r="J47" s="1221"/>
      <c r="K47" s="1222"/>
      <c r="L47" s="1222"/>
    </row>
    <row r="48" spans="1:54" ht="27.95" customHeight="1">
      <c r="A48" s="35"/>
      <c r="B48" s="101">
        <v>3</v>
      </c>
      <c r="C48" s="1138"/>
      <c r="D48" s="1138"/>
      <c r="E48" s="1138"/>
      <c r="F48" s="1138"/>
      <c r="G48" s="1221"/>
      <c r="H48" s="1221"/>
      <c r="I48" s="1221"/>
      <c r="J48" s="1221"/>
      <c r="K48" s="1222"/>
      <c r="L48" s="1222"/>
    </row>
    <row r="49" spans="1:54" ht="27.95" customHeight="1">
      <c r="A49" s="35"/>
      <c r="B49" s="101">
        <v>4</v>
      </c>
      <c r="C49" s="1138"/>
      <c r="D49" s="1138"/>
      <c r="E49" s="1138"/>
      <c r="F49" s="1138"/>
      <c r="G49" s="1221"/>
      <c r="H49" s="1221"/>
      <c r="I49" s="1221"/>
      <c r="J49" s="1221"/>
      <c r="K49" s="1222"/>
      <c r="L49" s="1222"/>
    </row>
    <row r="50" spans="1:54" ht="27.95" customHeight="1">
      <c r="A50" s="35"/>
      <c r="B50" s="101">
        <v>5</v>
      </c>
      <c r="C50" s="1138"/>
      <c r="D50" s="1138"/>
      <c r="E50" s="1138"/>
      <c r="F50" s="1138"/>
      <c r="G50" s="1221"/>
      <c r="H50" s="1221"/>
      <c r="I50" s="1221"/>
      <c r="J50" s="1221"/>
      <c r="K50" s="1222"/>
      <c r="L50" s="1222"/>
    </row>
    <row r="51" spans="1:54" ht="18" customHeight="1">
      <c r="A51" s="87">
        <v>3</v>
      </c>
      <c r="B51" s="708" t="s">
        <v>933</v>
      </c>
      <c r="C51" s="708"/>
      <c r="D51" s="708"/>
      <c r="E51" s="708"/>
      <c r="F51" s="95"/>
    </row>
    <row r="52" spans="1:54" ht="67.5" customHeight="1">
      <c r="A52" s="35"/>
      <c r="B52" s="1213" t="s">
        <v>934</v>
      </c>
      <c r="C52" s="1213"/>
      <c r="D52" s="1213"/>
      <c r="E52" s="1213"/>
      <c r="F52" s="1213"/>
      <c r="G52" s="1213"/>
      <c r="H52" s="1213"/>
      <c r="I52" s="1213"/>
      <c r="J52" s="1213"/>
      <c r="K52" s="1213"/>
      <c r="L52" s="1213"/>
    </row>
    <row r="53" spans="1:54" ht="15">
      <c r="A53" s="35">
        <v>3.1</v>
      </c>
      <c r="B53" s="1225" t="s">
        <v>937</v>
      </c>
      <c r="C53" s="1225"/>
      <c r="D53" s="1225"/>
      <c r="E53" s="1225"/>
      <c r="F53" s="1225"/>
      <c r="G53" s="1225"/>
      <c r="H53" s="1225"/>
      <c r="I53" s="1225"/>
      <c r="J53" s="1225"/>
      <c r="K53" s="1225"/>
      <c r="L53" s="1225"/>
    </row>
    <row r="54" spans="1:54" s="24" customFormat="1" ht="35.25" customHeight="1">
      <c r="A54" s="35"/>
      <c r="B54" s="1103" t="s">
        <v>37</v>
      </c>
      <c r="C54" s="1103"/>
      <c r="D54" s="1103"/>
      <c r="E54" s="1070" t="s">
        <v>935</v>
      </c>
      <c r="F54" s="1223"/>
      <c r="G54" s="1223"/>
      <c r="H54" s="1071"/>
      <c r="I54" s="1103" t="s">
        <v>936</v>
      </c>
      <c r="J54" s="1103"/>
      <c r="K54" s="1103"/>
      <c r="L54" s="110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row>
    <row r="55" spans="1:54" ht="20.100000000000001" customHeight="1">
      <c r="A55" s="35"/>
      <c r="B55" s="1138"/>
      <c r="C55" s="1138"/>
      <c r="D55" s="1138"/>
      <c r="E55" s="1221"/>
      <c r="F55" s="1221"/>
      <c r="G55" s="1221"/>
      <c r="H55" s="1221"/>
      <c r="I55" s="1221"/>
      <c r="J55" s="1221"/>
      <c r="K55" s="1221"/>
      <c r="L55" s="1221"/>
    </row>
    <row r="56" spans="1:54" ht="20.100000000000001" customHeight="1">
      <c r="A56" s="35"/>
      <c r="B56" s="1138"/>
      <c r="C56" s="1138"/>
      <c r="D56" s="1138"/>
      <c r="E56" s="1221"/>
      <c r="F56" s="1221"/>
      <c r="G56" s="1221"/>
      <c r="H56" s="1221"/>
      <c r="I56" s="1221"/>
      <c r="J56" s="1221"/>
      <c r="K56" s="1221"/>
      <c r="L56" s="1221"/>
    </row>
    <row r="57" spans="1:54" ht="20.100000000000001" customHeight="1">
      <c r="A57" s="35"/>
      <c r="B57" s="1138"/>
      <c r="C57" s="1138"/>
      <c r="D57" s="1138"/>
      <c r="E57" s="1221"/>
      <c r="F57" s="1221"/>
      <c r="G57" s="1221"/>
      <c r="H57" s="1221"/>
      <c r="I57" s="1221"/>
      <c r="J57" s="1221"/>
      <c r="K57" s="1221"/>
      <c r="L57" s="1221"/>
    </row>
    <row r="58" spans="1:54" ht="20.100000000000001" customHeight="1">
      <c r="A58" s="35"/>
      <c r="B58" s="1138"/>
      <c r="C58" s="1138"/>
      <c r="D58" s="1138"/>
      <c r="E58" s="1221"/>
      <c r="F58" s="1221"/>
      <c r="G58" s="1221"/>
      <c r="H58" s="1221"/>
      <c r="I58" s="1221"/>
      <c r="J58" s="1221"/>
      <c r="K58" s="1221"/>
      <c r="L58" s="1221"/>
    </row>
    <row r="59" spans="1:54" ht="20.100000000000001" customHeight="1">
      <c r="A59" s="35"/>
      <c r="B59" s="1138"/>
      <c r="C59" s="1138"/>
      <c r="D59" s="1138"/>
      <c r="E59" s="1221"/>
      <c r="F59" s="1221"/>
      <c r="G59" s="1221"/>
      <c r="H59" s="1221"/>
      <c r="I59" s="1221"/>
      <c r="J59" s="1221"/>
      <c r="K59" s="1221"/>
      <c r="L59" s="1221"/>
    </row>
    <row r="60" spans="1:54" ht="20.100000000000001" customHeight="1">
      <c r="A60" s="35"/>
      <c r="B60" s="1138"/>
      <c r="C60" s="1138"/>
      <c r="D60" s="1138"/>
      <c r="E60" s="1221"/>
      <c r="F60" s="1221"/>
      <c r="G60" s="1221"/>
      <c r="H60" s="1221"/>
      <c r="I60" s="1221"/>
      <c r="J60" s="1221"/>
      <c r="K60" s="1221"/>
      <c r="L60" s="1221"/>
    </row>
    <row r="61" spans="1:54" ht="21" customHeight="1">
      <c r="A61" s="87">
        <v>4</v>
      </c>
      <c r="B61" s="96" t="s">
        <v>40</v>
      </c>
      <c r="D61" s="95"/>
      <c r="E61" s="95"/>
      <c r="F61" s="95"/>
    </row>
    <row r="62" spans="1:54" ht="18" customHeight="1">
      <c r="A62" s="97">
        <v>4.0999999999999996</v>
      </c>
      <c r="B62" s="1224" t="s">
        <v>41</v>
      </c>
      <c r="C62" s="1224"/>
      <c r="D62" s="1224"/>
      <c r="E62" s="1224"/>
      <c r="F62" s="1224"/>
      <c r="G62" s="1224"/>
      <c r="H62" s="1224"/>
      <c r="I62" s="1224"/>
      <c r="J62" s="1224"/>
      <c r="K62" s="1224"/>
      <c r="L62" s="1224"/>
    </row>
    <row r="63" spans="1:54" ht="67.5" customHeight="1">
      <c r="A63" s="35"/>
      <c r="B63" s="1213" t="s">
        <v>42</v>
      </c>
      <c r="C63" s="1213"/>
      <c r="D63" s="1213"/>
      <c r="E63" s="1213"/>
      <c r="F63" s="1213"/>
      <c r="G63" s="1213"/>
      <c r="H63" s="1213"/>
      <c r="I63" s="1213"/>
      <c r="J63" s="1213"/>
      <c r="K63" s="1213"/>
      <c r="L63" s="1213"/>
    </row>
    <row r="64" spans="1:54" s="24" customFormat="1" ht="35.25" customHeight="1">
      <c r="A64" s="35"/>
      <c r="B64" s="1103" t="s">
        <v>43</v>
      </c>
      <c r="C64" s="1103"/>
      <c r="D64" s="1103"/>
      <c r="E64" s="1070" t="s">
        <v>44</v>
      </c>
      <c r="F64" s="1223"/>
      <c r="G64" s="1223"/>
      <c r="H64" s="1071"/>
      <c r="I64" s="1103" t="s">
        <v>45</v>
      </c>
      <c r="J64" s="1103"/>
      <c r="K64" s="1103"/>
      <c r="L64" s="1103"/>
      <c r="M64" s="83"/>
      <c r="N64" s="83"/>
      <c r="O64" s="83"/>
      <c r="P64" s="83"/>
      <c r="Q64" s="83"/>
      <c r="R64" s="83"/>
      <c r="S64" s="83"/>
      <c r="T64" s="83"/>
      <c r="U64" s="83"/>
      <c r="V64" s="83"/>
      <c r="W64" s="83"/>
      <c r="X64" s="83"/>
      <c r="Y64" s="83"/>
      <c r="Z64" s="83"/>
      <c r="AA64" s="83"/>
      <c r="AB64" s="83"/>
      <c r="AC64" s="83"/>
      <c r="AD64" s="83"/>
      <c r="AE64" s="83"/>
      <c r="AF64" s="83"/>
      <c r="AG64" s="83"/>
      <c r="AH64" s="83"/>
      <c r="AI64" s="83"/>
      <c r="AJ64" s="83"/>
      <c r="AK64" s="83"/>
      <c r="AL64" s="83"/>
      <c r="AM64" s="83"/>
      <c r="AN64" s="83"/>
      <c r="AO64" s="83"/>
      <c r="AP64" s="83"/>
      <c r="AQ64" s="83"/>
      <c r="AR64" s="83"/>
      <c r="AS64" s="83"/>
      <c r="AT64" s="83"/>
      <c r="AU64" s="83"/>
      <c r="AV64" s="83"/>
      <c r="AW64" s="83"/>
      <c r="AX64" s="83"/>
      <c r="AY64" s="83"/>
      <c r="AZ64" s="83"/>
      <c r="BA64" s="83"/>
      <c r="BB64" s="83"/>
    </row>
    <row r="65" spans="1:54" ht="20.100000000000001" customHeight="1">
      <c r="A65" s="35"/>
      <c r="B65" s="1138"/>
      <c r="C65" s="1138"/>
      <c r="D65" s="1138"/>
      <c r="E65" s="1221"/>
      <c r="F65" s="1221"/>
      <c r="G65" s="1221"/>
      <c r="H65" s="1221"/>
      <c r="I65" s="1221"/>
      <c r="J65" s="1221"/>
      <c r="K65" s="1221"/>
      <c r="L65" s="1221"/>
    </row>
    <row r="66" spans="1:54" ht="20.100000000000001" customHeight="1">
      <c r="A66" s="35"/>
      <c r="B66" s="1138"/>
      <c r="C66" s="1138"/>
      <c r="D66" s="1138"/>
      <c r="E66" s="1221"/>
      <c r="F66" s="1221"/>
      <c r="G66" s="1221"/>
      <c r="H66" s="1221"/>
      <c r="I66" s="1221"/>
      <c r="J66" s="1221"/>
      <c r="K66" s="1221"/>
      <c r="L66" s="1221"/>
    </row>
    <row r="67" spans="1:54" ht="20.100000000000001" customHeight="1">
      <c r="A67" s="35"/>
      <c r="B67" s="1138"/>
      <c r="C67" s="1138"/>
      <c r="D67" s="1138"/>
      <c r="E67" s="1221"/>
      <c r="F67" s="1221"/>
      <c r="G67" s="1221"/>
      <c r="H67" s="1221"/>
      <c r="I67" s="1221"/>
      <c r="J67" s="1221"/>
      <c r="K67" s="1221"/>
      <c r="L67" s="1221"/>
    </row>
    <row r="68" spans="1:54" ht="20.100000000000001" customHeight="1">
      <c r="A68" s="35"/>
      <c r="B68" s="1138"/>
      <c r="C68" s="1138"/>
      <c r="D68" s="1138"/>
      <c r="E68" s="1221"/>
      <c r="F68" s="1221"/>
      <c r="G68" s="1221"/>
      <c r="H68" s="1221"/>
      <c r="I68" s="1221"/>
      <c r="J68" s="1221"/>
      <c r="K68" s="1221"/>
      <c r="L68" s="1221"/>
    </row>
    <row r="69" spans="1:54" ht="20.100000000000001" customHeight="1">
      <c r="A69" s="35"/>
      <c r="B69" s="1138"/>
      <c r="C69" s="1138"/>
      <c r="D69" s="1138"/>
      <c r="E69" s="1221"/>
      <c r="F69" s="1221"/>
      <c r="G69" s="1221"/>
      <c r="H69" s="1221"/>
      <c r="I69" s="1221"/>
      <c r="J69" s="1221"/>
      <c r="K69" s="1221"/>
      <c r="L69" s="1221"/>
    </row>
    <row r="70" spans="1:54" ht="20.100000000000001" customHeight="1">
      <c r="A70" s="35"/>
      <c r="B70" s="1138"/>
      <c r="C70" s="1138"/>
      <c r="D70" s="1138"/>
      <c r="E70" s="1221"/>
      <c r="F70" s="1221"/>
      <c r="G70" s="1221"/>
      <c r="H70" s="1221"/>
      <c r="I70" s="1221"/>
      <c r="J70" s="1221"/>
      <c r="K70" s="1221"/>
      <c r="L70" s="1221"/>
    </row>
    <row r="71" spans="1:54" s="24" customFormat="1" ht="20.100000000000001" customHeight="1">
      <c r="A71" s="32">
        <v>4.2</v>
      </c>
      <c r="B71" s="32" t="s">
        <v>46</v>
      </c>
      <c r="C71" s="98"/>
      <c r="D71" s="98"/>
      <c r="E71" s="98"/>
      <c r="F71" s="98"/>
      <c r="M71" s="83"/>
      <c r="N71" s="83"/>
      <c r="O71" s="83"/>
      <c r="P71" s="83"/>
      <c r="Q71" s="83"/>
      <c r="R71" s="83"/>
      <c r="S71" s="83"/>
      <c r="T71" s="83"/>
      <c r="U71" s="83"/>
      <c r="V71" s="83"/>
      <c r="W71" s="83"/>
      <c r="X71" s="83"/>
      <c r="Y71" s="83"/>
      <c r="Z71" s="83"/>
      <c r="AA71" s="83"/>
      <c r="AB71" s="83"/>
      <c r="AC71" s="83"/>
      <c r="AD71" s="83"/>
      <c r="AE71" s="83"/>
      <c r="AF71" s="83"/>
      <c r="AG71" s="83"/>
      <c r="AH71" s="83"/>
      <c r="AI71" s="83"/>
      <c r="AJ71" s="83"/>
      <c r="AK71" s="83"/>
      <c r="AL71" s="83"/>
      <c r="AM71" s="83"/>
      <c r="AN71" s="83"/>
      <c r="AO71" s="83"/>
      <c r="AP71" s="83"/>
      <c r="AQ71" s="83"/>
      <c r="AR71" s="83"/>
      <c r="AS71" s="83"/>
      <c r="AT71" s="83"/>
      <c r="AU71" s="83"/>
      <c r="AV71" s="83"/>
      <c r="AW71" s="83"/>
      <c r="AX71" s="83"/>
      <c r="AY71" s="83"/>
      <c r="AZ71" s="83"/>
      <c r="BA71" s="83"/>
      <c r="BB71" s="83"/>
    </row>
    <row r="72" spans="1:54" s="24" customFormat="1" ht="20.100000000000001" customHeight="1">
      <c r="A72" s="32"/>
      <c r="B72" s="32"/>
      <c r="C72" s="98"/>
      <c r="D72" s="98"/>
      <c r="E72" s="98"/>
      <c r="F72" s="98"/>
      <c r="K72" s="102" t="s">
        <v>113</v>
      </c>
      <c r="L72" s="103"/>
      <c r="M72" s="83"/>
      <c r="N72" s="83"/>
      <c r="O72" s="83"/>
      <c r="P72" s="83"/>
      <c r="Q72" s="83"/>
      <c r="R72" s="83"/>
      <c r="S72" s="83"/>
      <c r="T72" s="83"/>
      <c r="U72" s="83"/>
      <c r="V72" s="83"/>
      <c r="W72" s="83"/>
      <c r="X72" s="83"/>
      <c r="Y72" s="83"/>
      <c r="Z72" s="83"/>
      <c r="AA72" s="83"/>
      <c r="AB72" s="83"/>
      <c r="AC72" s="83"/>
      <c r="AD72" s="83"/>
      <c r="AE72" s="83"/>
      <c r="AF72" s="83"/>
      <c r="AG72" s="83"/>
      <c r="AH72" s="83"/>
      <c r="AI72" s="83"/>
      <c r="AJ72" s="83"/>
      <c r="AK72" s="83"/>
      <c r="AL72" s="83"/>
      <c r="AM72" s="83"/>
      <c r="AN72" s="83"/>
      <c r="AO72" s="83"/>
      <c r="AP72" s="83"/>
      <c r="AQ72" s="83"/>
      <c r="AR72" s="83"/>
      <c r="AS72" s="83"/>
      <c r="AT72" s="83"/>
      <c r="AU72" s="83"/>
      <c r="AV72" s="83"/>
      <c r="AW72" s="83"/>
      <c r="AX72" s="83"/>
      <c r="AY72" s="83"/>
      <c r="AZ72" s="83"/>
      <c r="BA72" s="83"/>
      <c r="BB72" s="83"/>
    </row>
    <row r="73" spans="1:54" s="24" customFormat="1" ht="20.100000000000001" customHeight="1">
      <c r="A73" s="32"/>
      <c r="B73" s="45" t="s">
        <v>111</v>
      </c>
      <c r="C73" s="1103" t="s">
        <v>112</v>
      </c>
      <c r="D73" s="1103"/>
      <c r="E73" s="1103"/>
      <c r="F73" s="1103"/>
      <c r="G73" s="1103"/>
      <c r="H73" s="1070" t="s">
        <v>47</v>
      </c>
      <c r="I73" s="1223"/>
      <c r="J73" s="1223"/>
      <c r="K73" s="1223"/>
      <c r="L73" s="1071"/>
      <c r="M73" s="83"/>
      <c r="N73" s="83"/>
      <c r="O73" s="83"/>
      <c r="P73" s="83"/>
      <c r="Q73" s="83"/>
      <c r="R73" s="83"/>
      <c r="S73" s="83"/>
      <c r="T73" s="83"/>
      <c r="U73" s="83"/>
      <c r="V73" s="83"/>
      <c r="W73" s="83"/>
      <c r="X73" s="83"/>
      <c r="Y73" s="83"/>
      <c r="Z73" s="83"/>
      <c r="AA73" s="83"/>
      <c r="AB73" s="83"/>
      <c r="AC73" s="83"/>
      <c r="AD73" s="83"/>
      <c r="AE73" s="83"/>
      <c r="AF73" s="83"/>
      <c r="AG73" s="83"/>
      <c r="AH73" s="83"/>
      <c r="AI73" s="83"/>
      <c r="AJ73" s="83"/>
      <c r="AK73" s="83"/>
      <c r="AL73" s="83"/>
      <c r="AM73" s="83"/>
      <c r="AN73" s="83"/>
      <c r="AO73" s="83"/>
      <c r="AP73" s="83"/>
      <c r="AQ73" s="83"/>
      <c r="AR73" s="83"/>
      <c r="AS73" s="83"/>
      <c r="AT73" s="83"/>
      <c r="AU73" s="83"/>
      <c r="AV73" s="83"/>
      <c r="AW73" s="83"/>
      <c r="AX73" s="83"/>
      <c r="AY73" s="83"/>
      <c r="AZ73" s="83"/>
      <c r="BA73" s="83"/>
      <c r="BB73" s="83"/>
    </row>
    <row r="74" spans="1:54" s="148" customFormat="1" ht="33" customHeight="1">
      <c r="A74" s="38"/>
      <c r="B74" s="90"/>
      <c r="C74" s="86" t="s">
        <v>515</v>
      </c>
      <c r="D74" s="86" t="s">
        <v>514</v>
      </c>
      <c r="E74" s="86" t="s">
        <v>0</v>
      </c>
      <c r="F74" s="86" t="s">
        <v>181</v>
      </c>
      <c r="G74" s="86" t="s">
        <v>180</v>
      </c>
      <c r="H74" s="86" t="s">
        <v>516</v>
      </c>
      <c r="I74" s="86" t="s">
        <v>521</v>
      </c>
      <c r="J74" s="86" t="s">
        <v>522</v>
      </c>
      <c r="K74" s="86" t="s">
        <v>548</v>
      </c>
      <c r="L74" s="86" t="s">
        <v>654</v>
      </c>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row>
    <row r="75" spans="1:54" s="24" customFormat="1" ht="33" customHeight="1">
      <c r="A75" s="32"/>
      <c r="B75" s="90" t="s">
        <v>114</v>
      </c>
      <c r="C75" s="149"/>
      <c r="D75" s="149"/>
      <c r="E75" s="149"/>
      <c r="F75" s="149"/>
      <c r="G75" s="149"/>
      <c r="H75" s="149"/>
      <c r="I75" s="149"/>
      <c r="J75" s="149"/>
      <c r="K75" s="149"/>
      <c r="L75" s="149"/>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33" customHeight="1">
      <c r="A76" s="32"/>
      <c r="B76" s="90" t="s">
        <v>115</v>
      </c>
      <c r="C76" s="149"/>
      <c r="D76" s="149"/>
      <c r="E76" s="149"/>
      <c r="F76" s="149"/>
      <c r="G76" s="149"/>
      <c r="H76" s="149"/>
      <c r="I76" s="149"/>
      <c r="J76" s="149"/>
      <c r="K76" s="149"/>
      <c r="L76" s="149"/>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24" customFormat="1" ht="33" customHeight="1">
      <c r="A77" s="32"/>
      <c r="B77" s="90" t="s">
        <v>117</v>
      </c>
      <c r="C77" s="149"/>
      <c r="D77" s="149"/>
      <c r="E77" s="149"/>
      <c r="F77" s="149"/>
      <c r="G77" s="149"/>
      <c r="H77" s="149"/>
      <c r="I77" s="149"/>
      <c r="J77" s="149"/>
      <c r="K77" s="149"/>
      <c r="L77" s="149"/>
      <c r="M77" s="83"/>
      <c r="N77" s="83"/>
      <c r="O77" s="83"/>
      <c r="P77" s="83"/>
      <c r="Q77" s="83"/>
      <c r="R77" s="83"/>
      <c r="S77" s="83"/>
      <c r="T77" s="83"/>
      <c r="U77" s="83"/>
      <c r="V77" s="83"/>
      <c r="W77" s="83"/>
      <c r="X77" s="83"/>
      <c r="Y77" s="83"/>
      <c r="Z77" s="83"/>
      <c r="AA77" s="83"/>
      <c r="AB77" s="83"/>
      <c r="AC77" s="83"/>
      <c r="AD77" s="83"/>
      <c r="AE77" s="83"/>
      <c r="AF77" s="83"/>
      <c r="AG77" s="83"/>
      <c r="AH77" s="83"/>
      <c r="AI77" s="83"/>
      <c r="AJ77" s="83"/>
      <c r="AK77" s="83"/>
      <c r="AL77" s="83"/>
      <c r="AM77" s="83"/>
      <c r="AN77" s="83"/>
      <c r="AO77" s="83"/>
      <c r="AP77" s="83"/>
      <c r="AQ77" s="83"/>
      <c r="AR77" s="83"/>
      <c r="AS77" s="83"/>
      <c r="AT77" s="83"/>
      <c r="AU77" s="83"/>
      <c r="AV77" s="83"/>
      <c r="AW77" s="83"/>
      <c r="AX77" s="83"/>
      <c r="AY77" s="83"/>
      <c r="AZ77" s="83"/>
      <c r="BA77" s="83"/>
      <c r="BB77" s="83"/>
    </row>
    <row r="78" spans="1:54" s="24" customFormat="1" ht="33" customHeight="1">
      <c r="A78" s="32"/>
      <c r="B78" s="90" t="s">
        <v>118</v>
      </c>
      <c r="C78" s="149"/>
      <c r="D78" s="149"/>
      <c r="E78" s="149"/>
      <c r="F78" s="149"/>
      <c r="G78" s="149"/>
      <c r="H78" s="149"/>
      <c r="I78" s="149"/>
      <c r="J78" s="149"/>
      <c r="K78" s="149"/>
      <c r="L78" s="149"/>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119</v>
      </c>
      <c r="C79" s="149"/>
      <c r="D79" s="149"/>
      <c r="E79" s="149"/>
      <c r="F79" s="149"/>
      <c r="G79" s="149"/>
      <c r="H79" s="149"/>
      <c r="I79" s="149"/>
      <c r="J79" s="149"/>
      <c r="K79" s="149"/>
      <c r="L79" s="149"/>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120</v>
      </c>
      <c r="C80" s="149"/>
      <c r="D80" s="149"/>
      <c r="E80" s="149"/>
      <c r="F80" s="149"/>
      <c r="G80" s="149"/>
      <c r="H80" s="149"/>
      <c r="I80" s="149"/>
      <c r="J80" s="149"/>
      <c r="K80" s="149"/>
      <c r="L80" s="149"/>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12" ht="20.100000000000001" customHeight="1">
      <c r="A81" s="99"/>
      <c r="B81" s="99"/>
      <c r="C81" s="100"/>
      <c r="D81" s="100"/>
      <c r="E81" s="100"/>
      <c r="F81" s="100"/>
    </row>
    <row r="82" spans="1:12" ht="45.75" customHeight="1">
      <c r="A82" s="297">
        <v>5</v>
      </c>
      <c r="B82" s="1229" t="s">
        <v>520</v>
      </c>
      <c r="C82" s="1229"/>
      <c r="D82" s="1229"/>
      <c r="E82" s="1229"/>
      <c r="F82" s="1229"/>
      <c r="G82" s="1229"/>
      <c r="H82" s="1211" t="s">
        <v>58</v>
      </c>
      <c r="I82" s="1211"/>
      <c r="J82" s="1211"/>
      <c r="K82" s="1211"/>
      <c r="L82" s="1211"/>
    </row>
    <row r="83" spans="1:12">
      <c r="A83" s="50"/>
      <c r="B83" s="1213"/>
      <c r="C83" s="1213"/>
      <c r="D83" s="1213"/>
      <c r="E83" s="1213"/>
      <c r="F83" s="1213"/>
      <c r="G83" s="1213"/>
      <c r="H83" s="1213"/>
      <c r="I83" s="1213"/>
      <c r="J83" s="1213"/>
      <c r="K83" s="1213"/>
      <c r="L83" s="1213"/>
    </row>
    <row r="84" spans="1:12" ht="20.100000000000001" customHeight="1">
      <c r="A84" s="99"/>
      <c r="B84" s="99"/>
      <c r="C84" s="100"/>
      <c r="D84" s="100"/>
      <c r="E84" s="100"/>
      <c r="F84" s="100"/>
    </row>
    <row r="85" spans="1:12" ht="24" customHeight="1">
      <c r="A85" s="99"/>
      <c r="B85" s="99"/>
      <c r="C85" s="100"/>
      <c r="D85" s="100"/>
      <c r="E85" s="100"/>
      <c r="F85" s="25"/>
      <c r="G85" s="56"/>
    </row>
    <row r="86" spans="1:12" ht="24" customHeight="1">
      <c r="A86" s="36" t="s">
        <v>7</v>
      </c>
      <c r="B86" s="1226" t="str">
        <f>'Attach 3(JV)'!B24</f>
        <v>--</v>
      </c>
      <c r="C86" s="1226"/>
      <c r="D86" s="1226"/>
      <c r="E86" s="25"/>
      <c r="G86" s="56" t="s">
        <v>5</v>
      </c>
      <c r="H86" s="1227" t="str">
        <f>'Attach 3(JV)'!E24</f>
        <v/>
      </c>
      <c r="I86" s="1228"/>
      <c r="J86" s="1228"/>
      <c r="K86" s="1228"/>
      <c r="L86" s="1228"/>
    </row>
    <row r="87" spans="1:12" ht="24" customHeight="1">
      <c r="A87" s="36" t="s">
        <v>8</v>
      </c>
      <c r="B87" s="1065" t="str">
        <f>'Attach 3(JV)'!B25</f>
        <v/>
      </c>
      <c r="C87" s="1065"/>
      <c r="D87" s="1065"/>
      <c r="E87" s="25"/>
      <c r="G87" s="56" t="s">
        <v>6</v>
      </c>
      <c r="H87" s="1227" t="str">
        <f>'Attach 3(JV)'!E25</f>
        <v/>
      </c>
      <c r="I87" s="1228"/>
      <c r="J87" s="1228"/>
      <c r="K87" s="1228"/>
      <c r="L87" s="1228"/>
    </row>
  </sheetData>
  <sheetProtection password="CB10" sheet="1" objects="1" scenarios="1" formatColumns="0" formatRows="0" selectLockedCells="1"/>
  <customSheetViews>
    <customSheetView guid="{A357207E-1929-4807-8B26-1156400CB069}" showGridLines="0" zeroValues="0" topLeftCell="B1">
      <selection sqref="A1:L23"/>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C1218C05-AE11-4FF9-BD19-E4DE5F50EED5}"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A390C3D-A443-4E7C-96F7-00F9D8821C75}"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476C51C-4037-4B28-A818-10D7CDF0C66A}"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55A58F6-8771-45A6-8050-8FCA02572CBD}"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A5BACB31-2B47-452B-A3BC-6D55695B550C}" scale="140" showPageBreaks="1" showGridLines="0" zeroValues="0" printArea="1" view="pageBreakPreview" topLeftCell="A58">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F0FF5142-7780-4756-8308-9B225355DAF6}" scale="140" showPageBreaks="1" showGridLines="0" zeroValues="0" printArea="1" view="pageBreakPreview" topLeftCell="A10">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7307877B-3267-4265-93AC-223E8EA5C2D4}"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603AE1DC-E63E-4551-94D2-0F65AF5A6EB9}" scale="140" showPageBreaks="1" showGridLines="0" zeroValues="0" printArea="1" view="pageBreakPreview" topLeftCell="A82">
      <selection activeCell="G80" sqref="G80"/>
      <rowBreaks count="2" manualBreakCount="2">
        <brk id="23" max="11" man="1"/>
        <brk id="49"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755059BA-25E7-41FA-8B08-4E8896A74652}"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 guid="{84095E48-3D0C-4C37-AFC3-D901B044D459}" showGridLines="0" zeroValues="0" topLeftCell="B1">
      <selection activeCell="B11" sqref="B11:G11"/>
      <rowBreaks count="2" manualBreakCount="2">
        <brk id="23" max="11" man="1"/>
        <brk id="49" max="11" man="1"/>
      </rowBreaks>
      <pageMargins left="0.63" right="0.42" top="0.57999999999999996" bottom="0.6" header="0.34" footer="0.35"/>
      <pageSetup scale="95" orientation="portrait" r:id="rId34"/>
      <headerFooter alignWithMargins="0">
        <oddFooter>&amp;R&amp;"Book Antiqua,Bold"&amp;8 Page &amp;P of &amp;N</oddFooter>
      </headerFooter>
    </customSheetView>
    <customSheetView guid="{BFF2140B-764F-4748-87BF-D344DBF8BA8D}" showGridLines="0" zeroValues="0" topLeftCell="B1">
      <selection sqref="A1:L23"/>
      <rowBreaks count="2" manualBreakCount="2">
        <brk id="23" max="11" man="1"/>
        <brk id="49" max="11" man="1"/>
      </rowBreaks>
      <pageMargins left="0.63" right="0.42" top="0.57999999999999996" bottom="0.6" header="0.34" footer="0.35"/>
      <pageSetup scale="95" orientation="portrait" r:id="rId35"/>
      <headerFooter alignWithMargins="0">
        <oddFooter>&amp;R&amp;"Book Antiqua,Bold"&amp;8 Page &amp;P of &amp;N</oddFooter>
      </headerFooter>
    </customSheetView>
  </customSheetViews>
  <mergeCells count="129">
    <mergeCell ref="I57:L57"/>
    <mergeCell ref="B58:D58"/>
    <mergeCell ref="E58:H58"/>
    <mergeCell ref="I58:L58"/>
    <mergeCell ref="B59:D59"/>
    <mergeCell ref="E59:H59"/>
    <mergeCell ref="I59:L59"/>
    <mergeCell ref="B60:D60"/>
    <mergeCell ref="E60:H60"/>
    <mergeCell ref="I60:L60"/>
    <mergeCell ref="H1:L1"/>
    <mergeCell ref="A1:G1"/>
    <mergeCell ref="E69:H69"/>
    <mergeCell ref="E67:H67"/>
    <mergeCell ref="C73:G73"/>
    <mergeCell ref="I67:L67"/>
    <mergeCell ref="C47:F47"/>
    <mergeCell ref="I49:J49"/>
    <mergeCell ref="E68:H68"/>
    <mergeCell ref="I65:L65"/>
    <mergeCell ref="I47:J47"/>
    <mergeCell ref="G50:H50"/>
    <mergeCell ref="I48:J48"/>
    <mergeCell ref="C48:F48"/>
    <mergeCell ref="G48:H48"/>
    <mergeCell ref="C49:F49"/>
    <mergeCell ref="G49:H49"/>
    <mergeCell ref="K50:L50"/>
    <mergeCell ref="K49:L49"/>
    <mergeCell ref="K47:L47"/>
    <mergeCell ref="G45:H45"/>
    <mergeCell ref="C45:F45"/>
    <mergeCell ref="I45:J45"/>
    <mergeCell ref="K45:L45"/>
    <mergeCell ref="B86:D86"/>
    <mergeCell ref="B87:D87"/>
    <mergeCell ref="I70:L70"/>
    <mergeCell ref="H73:L73"/>
    <mergeCell ref="B63:L63"/>
    <mergeCell ref="H86:L86"/>
    <mergeCell ref="H87:L87"/>
    <mergeCell ref="B66:D66"/>
    <mergeCell ref="E66:H66"/>
    <mergeCell ref="B68:D68"/>
    <mergeCell ref="B69:D69"/>
    <mergeCell ref="B83:L83"/>
    <mergeCell ref="B70:D70"/>
    <mergeCell ref="E70:H70"/>
    <mergeCell ref="I66:L66"/>
    <mergeCell ref="I64:L64"/>
    <mergeCell ref="B64:D64"/>
    <mergeCell ref="I69:L69"/>
    <mergeCell ref="B82:G82"/>
    <mergeCell ref="H82:L82"/>
    <mergeCell ref="I68:L68"/>
    <mergeCell ref="B65:D65"/>
    <mergeCell ref="E65:H65"/>
    <mergeCell ref="E64:H64"/>
    <mergeCell ref="B44:L44"/>
    <mergeCell ref="B67:D67"/>
    <mergeCell ref="C50:F50"/>
    <mergeCell ref="G47:H47"/>
    <mergeCell ref="I50:J50"/>
    <mergeCell ref="K48:L48"/>
    <mergeCell ref="C46:F46"/>
    <mergeCell ref="G46:H46"/>
    <mergeCell ref="I46:J46"/>
    <mergeCell ref="K46:L46"/>
    <mergeCell ref="B52:L52"/>
    <mergeCell ref="B54:D54"/>
    <mergeCell ref="E54:H54"/>
    <mergeCell ref="I54:L54"/>
    <mergeCell ref="B55:D55"/>
    <mergeCell ref="E55:H55"/>
    <mergeCell ref="I55:L55"/>
    <mergeCell ref="B56:D56"/>
    <mergeCell ref="E56:H56"/>
    <mergeCell ref="I56:L56"/>
    <mergeCell ref="B57:D57"/>
    <mergeCell ref="E57:H57"/>
    <mergeCell ref="B62:L62"/>
    <mergeCell ref="B53:L53"/>
    <mergeCell ref="B43:L43"/>
    <mergeCell ref="B29:C29"/>
    <mergeCell ref="C40:F40"/>
    <mergeCell ref="G40:H40"/>
    <mergeCell ref="I40:L40"/>
    <mergeCell ref="C41:F41"/>
    <mergeCell ref="G41:H41"/>
    <mergeCell ref="I41:L41"/>
    <mergeCell ref="B38:L38"/>
    <mergeCell ref="B35:C35"/>
    <mergeCell ref="B36:C36"/>
    <mergeCell ref="D35:L35"/>
    <mergeCell ref="D36:L36"/>
    <mergeCell ref="B28:C28"/>
    <mergeCell ref="B26:L26"/>
    <mergeCell ref="G39:H39"/>
    <mergeCell ref="I39:L39"/>
    <mergeCell ref="C39:F39"/>
    <mergeCell ref="B21:G21"/>
    <mergeCell ref="B22:G22"/>
    <mergeCell ref="B23:G23"/>
    <mergeCell ref="B24:G24"/>
    <mergeCell ref="H24:L24"/>
    <mergeCell ref="D30:L30"/>
    <mergeCell ref="D31:L31"/>
    <mergeCell ref="D29:L29"/>
    <mergeCell ref="D28:L28"/>
    <mergeCell ref="D32:L32"/>
    <mergeCell ref="D33:L33"/>
    <mergeCell ref="D34:L34"/>
    <mergeCell ref="B33:C33"/>
    <mergeCell ref="B34:C34"/>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s>
  <phoneticPr fontId="7" type="noConversion"/>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36"/>
  <headerFooter alignWithMargins="0">
    <oddFooter>&amp;R&amp;"Book Antiqua,Bold"&amp;8 Page &amp;P of &amp;N</oddFooter>
  </headerFooter>
  <rowBreaks count="2" manualBreakCount="2">
    <brk id="23" max="11" man="1"/>
    <brk id="49" max="11" man="1"/>
  </rowBreaks>
  <drawing r:id="rId3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zoomScaleNormal="100" zoomScaleSheetLayoutView="100" workbookViewId="0">
      <selection sqref="A1:E23"/>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1238" t="str">
        <f>'Attach 3(JV)'!A1</f>
        <v xml:space="preserve">Specification No. :NR1/NT/W-MISC/DOM/I00/25/10158
RFX-5002004643    </v>
      </c>
      <c r="B1" s="1238"/>
      <c r="C1" s="1238"/>
      <c r="D1" s="1237" t="str">
        <f>"Attachment-17 "&amp;'Attach 3(JV)'!AT1</f>
        <v xml:space="preserve">Attachment-17 </v>
      </c>
      <c r="E1" s="1237"/>
    </row>
    <row r="2" spans="1:26" ht="10.5" customHeight="1">
      <c r="Z2" s="263">
        <f>'[5]Attach 3(JV)'!Z2</f>
        <v>0</v>
      </c>
    </row>
    <row r="3" spans="1:26" ht="42.75" customHeight="1">
      <c r="A3" s="1129" t="str">
        <f>'Attach 3(JV)'!A3</f>
        <v>Retro fitment &amp; Reconditioning  of MSB &amp; ACDB panel (Auxiliary system) at Ballabgarh Substation</v>
      </c>
      <c r="B3" s="1130"/>
      <c r="C3" s="1130"/>
      <c r="D3" s="1130"/>
      <c r="E3" s="1130"/>
      <c r="F3" s="264"/>
      <c r="G3" s="265"/>
      <c r="H3" s="264"/>
    </row>
    <row r="4" spans="1:26" ht="6.75" customHeight="1">
      <c r="A4" s="266"/>
      <c r="H4" s="30"/>
      <c r="I4" s="11"/>
    </row>
    <row r="5" spans="1:26" ht="19.5" customHeight="1">
      <c r="A5" s="1140" t="s">
        <v>501</v>
      </c>
      <c r="B5" s="1140"/>
      <c r="C5" s="1140"/>
      <c r="D5" s="1140"/>
      <c r="E5" s="1140"/>
      <c r="F5" s="267"/>
      <c r="H5" s="30"/>
      <c r="I5" s="11"/>
    </row>
    <row r="6" spans="1:26" ht="7.5" customHeight="1">
      <c r="A6" s="268"/>
      <c r="H6" s="30"/>
      <c r="I6" s="11"/>
    </row>
    <row r="7" spans="1:26" ht="19.5" customHeight="1">
      <c r="A7" s="269" t="str">
        <f>'Attach 3(JV)'!A7</f>
        <v xml:space="preserve">Bidder’s Name and Address </v>
      </c>
      <c r="B7" s="268"/>
      <c r="C7" s="268"/>
      <c r="D7" s="15" t="str">
        <f>'[5]Attach 3(JV)'!E7</f>
        <v>To:</v>
      </c>
      <c r="H7" s="30"/>
      <c r="I7" s="11"/>
    </row>
    <row r="8" spans="1:26" ht="26.25" customHeight="1">
      <c r="A8" s="1141" t="str">
        <f>'Attach 3(JV)'!A8</f>
        <v/>
      </c>
      <c r="B8" s="1141"/>
      <c r="C8" s="1141"/>
      <c r="D8" s="12" t="s">
        <v>910</v>
      </c>
      <c r="H8" s="30"/>
      <c r="I8" s="11"/>
    </row>
    <row r="9" spans="1:26" ht="19.5" customHeight="1">
      <c r="A9" s="13" t="s">
        <v>346</v>
      </c>
      <c r="B9" s="783">
        <f>'Attach 3(JV)'!B9</f>
        <v>0</v>
      </c>
      <c r="C9" s="783"/>
      <c r="D9" s="12" t="s">
        <v>348</v>
      </c>
      <c r="H9" s="30"/>
      <c r="I9" s="11"/>
    </row>
    <row r="10" spans="1:26" ht="19.5" customHeight="1">
      <c r="A10" s="13" t="s">
        <v>347</v>
      </c>
      <c r="B10" s="783">
        <f>'Attach 3(JV)'!B10</f>
        <v>0</v>
      </c>
      <c r="C10" s="783"/>
      <c r="D10" s="12" t="s">
        <v>908</v>
      </c>
      <c r="H10" s="30"/>
      <c r="I10" s="11"/>
    </row>
    <row r="11" spans="1:26" ht="19.5" customHeight="1">
      <c r="B11" s="783">
        <f>'Attach 3(JV)'!B11</f>
        <v>0</v>
      </c>
      <c r="C11" s="783"/>
      <c r="D11" s="12" t="s">
        <v>909</v>
      </c>
    </row>
    <row r="12" spans="1:26" ht="14.25" customHeight="1">
      <c r="A12" s="268"/>
      <c r="B12" s="783">
        <f>'Attach 3(JV)'!B12</f>
        <v>0</v>
      </c>
      <c r="C12" s="783"/>
      <c r="D12" s="12"/>
    </row>
    <row r="13" spans="1:26" ht="19.5" customHeight="1">
      <c r="A13" s="262" t="s">
        <v>341</v>
      </c>
    </row>
    <row r="14" spans="1:26" ht="9.9499999999999993" customHeight="1">
      <c r="A14" s="268"/>
    </row>
    <row r="15" spans="1:26" ht="113.25" customHeight="1">
      <c r="A15" s="270">
        <v>1</v>
      </c>
      <c r="B15" s="1235" t="s">
        <v>502</v>
      </c>
      <c r="C15" s="1235"/>
      <c r="D15" s="1235"/>
      <c r="E15" s="1235"/>
      <c r="F15" s="271"/>
      <c r="G15" s="271"/>
      <c r="H15" s="271"/>
    </row>
    <row r="16" spans="1:26" ht="51.75" customHeight="1">
      <c r="A16" s="270">
        <v>2</v>
      </c>
      <c r="B16" s="1235" t="s">
        <v>503</v>
      </c>
      <c r="C16" s="1235"/>
      <c r="D16" s="1235"/>
      <c r="E16" s="1235"/>
      <c r="F16" s="271"/>
      <c r="G16" s="271"/>
      <c r="H16" s="271"/>
    </row>
    <row r="17" spans="1:8" ht="9" customHeight="1">
      <c r="A17" s="268"/>
      <c r="B17" s="268"/>
      <c r="C17" s="268"/>
      <c r="D17" s="268"/>
      <c r="E17" s="268"/>
      <c r="F17" s="271"/>
      <c r="G17" s="271"/>
      <c r="H17" s="271"/>
    </row>
    <row r="18" spans="1:8" s="260" customFormat="1" ht="97.5" customHeight="1">
      <c r="A18" s="272" t="s">
        <v>504</v>
      </c>
      <c r="B18" s="273" t="s">
        <v>344</v>
      </c>
      <c r="C18" s="273" t="s">
        <v>505</v>
      </c>
      <c r="D18" s="272" t="s">
        <v>506</v>
      </c>
      <c r="E18" s="272" t="s">
        <v>507</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1236" t="s">
        <v>508</v>
      </c>
      <c r="B27" s="1236"/>
      <c r="C27" s="1236"/>
      <c r="D27" s="1236"/>
      <c r="E27" s="1236"/>
      <c r="F27" s="271"/>
      <c r="G27" s="271"/>
      <c r="H27" s="271"/>
    </row>
    <row r="28" spans="1:8">
      <c r="C28" s="283"/>
    </row>
    <row r="29" spans="1:8">
      <c r="A29" s="284" t="s">
        <v>7</v>
      </c>
      <c r="B29" s="285" t="str">
        <f>'Attach 3(JV)'!B24</f>
        <v>--</v>
      </c>
      <c r="C29" s="283" t="s">
        <v>5</v>
      </c>
      <c r="D29" s="286" t="str">
        <f>'Attach 3(JV)'!E24</f>
        <v/>
      </c>
    </row>
    <row r="30" spans="1:8">
      <c r="A30" s="284" t="s">
        <v>8</v>
      </c>
      <c r="B30" s="286" t="str">
        <f>'Attach 3(JV)'!B25</f>
        <v/>
      </c>
      <c r="C30" s="283" t="s">
        <v>6</v>
      </c>
      <c r="D30" s="286" t="str">
        <f>'Attach 3(JV)'!E25</f>
        <v/>
      </c>
    </row>
    <row r="31" spans="1:8">
      <c r="B31" s="287"/>
      <c r="C31" s="283"/>
      <c r="D31" s="283"/>
      <c r="E31" s="287"/>
    </row>
    <row r="32" spans="1:8" hidden="1">
      <c r="A32" s="257" t="str">
        <f>A1</f>
        <v xml:space="preserve">Specification No. :NR1/NT/W-MISC/DOM/I00/25/10158
RFX-5002004643    </v>
      </c>
      <c r="B32" s="258"/>
      <c r="C32" s="258"/>
      <c r="D32" s="258"/>
      <c r="E32" s="259" t="str">
        <f>D1</f>
        <v xml:space="preserve">Attachment-17 </v>
      </c>
    </row>
    <row r="33" spans="1:8" hidden="1"/>
    <row r="34" spans="1:8" ht="15" hidden="1">
      <c r="A34" s="1233" t="str">
        <f>A3</f>
        <v>Retro fitment &amp; Reconditioning  of MSB &amp; ACDB panel (Auxiliary system) at Ballabgarh Substation</v>
      </c>
      <c r="B34" s="1233"/>
      <c r="C34" s="1233"/>
      <c r="D34" s="1233"/>
      <c r="E34" s="1233"/>
    </row>
    <row r="35" spans="1:8" hidden="1">
      <c r="A35" s="266"/>
    </row>
    <row r="36" spans="1:8" ht="15" hidden="1">
      <c r="A36" s="1234" t="s">
        <v>373</v>
      </c>
      <c r="B36" s="1234"/>
      <c r="C36" s="1234"/>
      <c r="D36" s="1234"/>
      <c r="E36" s="1234"/>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&amp; Materials</v>
      </c>
      <c r="F39" s="261"/>
      <c r="G39" s="261"/>
      <c r="H39" s="261"/>
    </row>
    <row r="40" spans="1:8" hidden="1">
      <c r="A40" s="13" t="s">
        <v>346</v>
      </c>
      <c r="B40" s="783" t="str">
        <f>'[5]Attach 3(JV)'!B17:D17</f>
        <v xml:space="preserve">…… ……. …….. …… ……. …….. </v>
      </c>
      <c r="C40" s="783"/>
      <c r="D40" s="12" t="str">
        <f>D9</f>
        <v>Power Grid Corporation of India Ltd.,</v>
      </c>
      <c r="F40" s="261"/>
      <c r="G40" s="261"/>
      <c r="H40" s="261"/>
    </row>
    <row r="41" spans="1:8" hidden="1">
      <c r="A41" s="13" t="s">
        <v>347</v>
      </c>
      <c r="B41" s="783" t="str">
        <f>'[5]Attach 3(JV)'!B18:D18</f>
        <v xml:space="preserve">…… ……. …….. …… ……. …….. </v>
      </c>
      <c r="C41" s="783"/>
      <c r="D41" s="12" t="str">
        <f>D10</f>
        <v>B9, Qutab Institutional Area, Katwaria Sarai</v>
      </c>
      <c r="F41" s="261"/>
      <c r="G41" s="261"/>
      <c r="H41" s="261"/>
    </row>
    <row r="42" spans="1:8" hidden="1">
      <c r="B42" s="783" t="str">
        <f>'[5]Attach 3(JV)'!B19:D19</f>
        <v xml:space="preserve">…… ……. …….. …… ……. …….. </v>
      </c>
      <c r="C42" s="783"/>
      <c r="D42" s="12" t="str">
        <f>D11</f>
        <v>New Delhi-110016</v>
      </c>
      <c r="F42" s="261"/>
      <c r="G42" s="261"/>
      <c r="H42" s="261"/>
    </row>
    <row r="43" spans="1:8" hidden="1">
      <c r="A43" s="268"/>
      <c r="B43" s="783" t="str">
        <f>'[5]Attach 3(JV)'!B20:D20</f>
        <v xml:space="preserve">…… ……. …….. …… ……. …….. </v>
      </c>
      <c r="C43" s="783"/>
      <c r="D43" s="12"/>
      <c r="F43" s="261"/>
      <c r="G43" s="261"/>
      <c r="H43" s="261"/>
    </row>
    <row r="44" spans="1:8" hidden="1">
      <c r="A44" s="262" t="s">
        <v>341</v>
      </c>
      <c r="F44" s="261"/>
      <c r="G44" s="261"/>
      <c r="H44" s="261"/>
    </row>
    <row r="45" spans="1:8" hidden="1">
      <c r="A45" s="268"/>
      <c r="F45" s="261"/>
      <c r="G45" s="261"/>
      <c r="H45" s="261"/>
    </row>
    <row r="46" spans="1:8" hidden="1">
      <c r="A46" s="1231" t="s">
        <v>374</v>
      </c>
      <c r="B46" s="1231"/>
      <c r="C46" s="1231"/>
      <c r="D46" s="1231"/>
      <c r="E46" s="1231"/>
      <c r="F46" s="261"/>
      <c r="G46" s="261"/>
      <c r="H46" s="261"/>
    </row>
    <row r="47" spans="1:8" hidden="1">
      <c r="A47" s="268"/>
      <c r="B47" s="268"/>
      <c r="C47" s="268"/>
      <c r="D47" s="268"/>
      <c r="E47" s="268"/>
      <c r="F47" s="261"/>
      <c r="G47" s="261"/>
      <c r="H47" s="261"/>
    </row>
    <row r="48" spans="1:8" ht="66" hidden="1">
      <c r="A48" s="272" t="s">
        <v>344</v>
      </c>
      <c r="B48" s="1232" t="s">
        <v>106</v>
      </c>
      <c r="C48" s="1232"/>
      <c r="D48" s="272" t="s">
        <v>107</v>
      </c>
      <c r="E48" s="272" t="s">
        <v>108</v>
      </c>
      <c r="F48" s="261"/>
      <c r="G48" s="261"/>
      <c r="H48" s="261"/>
    </row>
    <row r="49" spans="1:8" hidden="1">
      <c r="A49" s="288">
        <v>1</v>
      </c>
      <c r="B49" s="1230"/>
      <c r="C49" s="1230"/>
      <c r="D49" s="289"/>
      <c r="E49" s="289"/>
      <c r="F49" s="261"/>
      <c r="G49" s="261"/>
      <c r="H49" s="261"/>
    </row>
    <row r="50" spans="1:8" hidden="1">
      <c r="A50" s="288">
        <v>2</v>
      </c>
      <c r="B50" s="1230"/>
      <c r="C50" s="1230"/>
      <c r="D50" s="289"/>
      <c r="E50" s="289"/>
      <c r="F50" s="261"/>
      <c r="G50" s="261"/>
      <c r="H50" s="261"/>
    </row>
    <row r="51" spans="1:8" hidden="1">
      <c r="A51" s="288">
        <v>3</v>
      </c>
      <c r="B51" s="1230"/>
      <c r="C51" s="1230"/>
      <c r="D51" s="289"/>
      <c r="E51" s="289"/>
      <c r="F51" s="261"/>
      <c r="G51" s="261"/>
      <c r="H51" s="261"/>
    </row>
    <row r="52" spans="1:8" hidden="1">
      <c r="A52" s="288">
        <v>4</v>
      </c>
      <c r="B52" s="1230"/>
      <c r="C52" s="1230"/>
      <c r="D52" s="289"/>
      <c r="E52" s="289"/>
      <c r="F52" s="261"/>
      <c r="G52" s="261"/>
      <c r="H52" s="261"/>
    </row>
    <row r="53" spans="1:8" hidden="1">
      <c r="A53" s="288">
        <v>5</v>
      </c>
      <c r="B53" s="1230"/>
      <c r="C53" s="1230"/>
      <c r="D53" s="289"/>
      <c r="E53" s="289"/>
      <c r="F53" s="261"/>
      <c r="G53" s="261"/>
      <c r="H53" s="261"/>
    </row>
    <row r="54" spans="1:8" hidden="1">
      <c r="A54" s="288">
        <v>6</v>
      </c>
      <c r="B54" s="1230"/>
      <c r="C54" s="1230"/>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7</v>
      </c>
      <c r="B57" s="285" t="str">
        <f>B29</f>
        <v>--</v>
      </c>
      <c r="C57" s="290" t="s">
        <v>5</v>
      </c>
      <c r="D57" s="290" t="str">
        <f>D29</f>
        <v/>
      </c>
      <c r="E57" s="290"/>
      <c r="F57" s="261"/>
      <c r="G57" s="261"/>
      <c r="H57" s="261"/>
    </row>
    <row r="58" spans="1:8" ht="15" hidden="1">
      <c r="A58" s="290" t="s">
        <v>8</v>
      </c>
      <c r="B58" s="290" t="str">
        <f>B30</f>
        <v/>
      </c>
      <c r="C58" s="290" t="s">
        <v>6</v>
      </c>
      <c r="D58" s="290" t="str">
        <f>D30</f>
        <v/>
      </c>
      <c r="E58" s="290"/>
      <c r="F58" s="261"/>
      <c r="G58" s="261"/>
      <c r="H58" s="261"/>
    </row>
    <row r="59" spans="1:8" ht="15" hidden="1">
      <c r="A59" s="290"/>
      <c r="B59" s="290"/>
      <c r="C59" s="290"/>
      <c r="D59" s="290"/>
      <c r="E59" s="290"/>
      <c r="F59" s="261"/>
      <c r="G59" s="261"/>
      <c r="H59" s="261"/>
    </row>
    <row r="60" spans="1:8" hidden="1">
      <c r="A60" s="257" t="str">
        <f>A32</f>
        <v xml:space="preserve">Specification No. :NR1/NT/W-MISC/DOM/I00/25/10158
RFX-5002004643    </v>
      </c>
      <c r="B60" s="258"/>
      <c r="C60" s="258"/>
      <c r="D60" s="258"/>
      <c r="E60" s="259" t="str">
        <f>E32</f>
        <v xml:space="preserve">Attachment-17 </v>
      </c>
      <c r="F60" s="261"/>
      <c r="G60" s="261"/>
      <c r="H60" s="261"/>
    </row>
    <row r="61" spans="1:8" hidden="1">
      <c r="F61" s="261"/>
      <c r="G61" s="261"/>
      <c r="H61" s="261"/>
    </row>
    <row r="62" spans="1:8" ht="15" hidden="1">
      <c r="A62" s="1233" t="str">
        <f>A34</f>
        <v>Retro fitment &amp; Reconditioning  of MSB &amp; ACDB panel (Auxiliary system) at Ballabgarh Substation</v>
      </c>
      <c r="B62" s="1233"/>
      <c r="C62" s="1233"/>
      <c r="D62" s="1233"/>
      <c r="E62" s="1233"/>
      <c r="F62" s="261"/>
      <c r="G62" s="261"/>
      <c r="H62" s="261"/>
    </row>
    <row r="63" spans="1:8" hidden="1">
      <c r="A63" s="266"/>
      <c r="F63" s="261"/>
      <c r="G63" s="261"/>
      <c r="H63" s="261"/>
    </row>
    <row r="64" spans="1:8" ht="15" hidden="1">
      <c r="A64" s="1234" t="s">
        <v>373</v>
      </c>
      <c r="B64" s="1234"/>
      <c r="C64" s="1234"/>
      <c r="D64" s="1234"/>
      <c r="E64" s="1234"/>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&amp; Materials</v>
      </c>
      <c r="F67" s="261"/>
      <c r="G67" s="261"/>
      <c r="H67" s="261"/>
    </row>
    <row r="68" spans="1:8" hidden="1">
      <c r="A68" s="13" t="s">
        <v>346</v>
      </c>
      <c r="B68" s="783" t="str">
        <f>'[5]Attach 3(JV)'!E17</f>
        <v/>
      </c>
      <c r="C68" s="783"/>
      <c r="D68" s="12" t="str">
        <f>D9</f>
        <v>Power Grid Corporation of India Ltd.,</v>
      </c>
      <c r="F68" s="261"/>
      <c r="G68" s="261"/>
      <c r="H68" s="261"/>
    </row>
    <row r="69" spans="1:8" hidden="1">
      <c r="A69" s="13" t="s">
        <v>347</v>
      </c>
      <c r="B69" s="783" t="str">
        <f>'[5]Attach 3(JV)'!E18</f>
        <v/>
      </c>
      <c r="C69" s="783"/>
      <c r="D69" s="12" t="str">
        <f>D10</f>
        <v>B9, Qutab Institutional Area, Katwaria Sarai</v>
      </c>
      <c r="F69" s="261"/>
      <c r="G69" s="261"/>
      <c r="H69" s="261"/>
    </row>
    <row r="70" spans="1:8" hidden="1">
      <c r="B70" s="783" t="str">
        <f>'[5]Attach 3(JV)'!E19</f>
        <v/>
      </c>
      <c r="C70" s="783"/>
      <c r="D70" s="12" t="str">
        <f>D11</f>
        <v>New Delhi-110016</v>
      </c>
      <c r="F70" s="261"/>
      <c r="G70" s="261"/>
      <c r="H70" s="261"/>
    </row>
    <row r="71" spans="1:8" hidden="1">
      <c r="A71" s="268"/>
      <c r="B71" s="783" t="str">
        <f>'[5]Attach 3(JV)'!E20</f>
        <v/>
      </c>
      <c r="C71" s="783"/>
      <c r="D71" s="12"/>
      <c r="F71" s="261"/>
      <c r="G71" s="261"/>
      <c r="H71" s="261"/>
    </row>
    <row r="72" spans="1:8" hidden="1">
      <c r="A72" s="262" t="s">
        <v>341</v>
      </c>
      <c r="F72" s="261"/>
      <c r="G72" s="261"/>
      <c r="H72" s="261"/>
    </row>
    <row r="73" spans="1:8" hidden="1">
      <c r="A73" s="268"/>
      <c r="F73" s="261"/>
      <c r="G73" s="261"/>
      <c r="H73" s="261"/>
    </row>
    <row r="74" spans="1:8" hidden="1">
      <c r="A74" s="1231" t="s">
        <v>374</v>
      </c>
      <c r="B74" s="1231"/>
      <c r="C74" s="1231"/>
      <c r="D74" s="1231"/>
      <c r="E74" s="1231"/>
      <c r="F74" s="261"/>
      <c r="G74" s="261"/>
      <c r="H74" s="261"/>
    </row>
    <row r="75" spans="1:8" hidden="1">
      <c r="A75" s="268"/>
      <c r="B75" s="268"/>
      <c r="C75" s="268"/>
      <c r="D75" s="268"/>
      <c r="E75" s="268"/>
      <c r="F75" s="261"/>
      <c r="G75" s="261"/>
      <c r="H75" s="261"/>
    </row>
    <row r="76" spans="1:8" ht="66" hidden="1">
      <c r="A76" s="272" t="s">
        <v>344</v>
      </c>
      <c r="B76" s="1232" t="s">
        <v>106</v>
      </c>
      <c r="C76" s="1232"/>
      <c r="D76" s="272" t="s">
        <v>107</v>
      </c>
      <c r="E76" s="272" t="s">
        <v>108</v>
      </c>
      <c r="F76" s="261"/>
      <c r="G76" s="261"/>
      <c r="H76" s="261"/>
    </row>
    <row r="77" spans="1:8" hidden="1">
      <c r="A77" s="288">
        <v>1</v>
      </c>
      <c r="B77" s="1230"/>
      <c r="C77" s="1230"/>
      <c r="D77" s="289"/>
      <c r="E77" s="289"/>
      <c r="F77" s="261"/>
      <c r="G77" s="261"/>
      <c r="H77" s="261"/>
    </row>
    <row r="78" spans="1:8" hidden="1">
      <c r="A78" s="288">
        <v>2</v>
      </c>
      <c r="B78" s="1230"/>
      <c r="C78" s="1230"/>
      <c r="D78" s="289"/>
      <c r="E78" s="289"/>
      <c r="F78" s="261"/>
      <c r="G78" s="261"/>
      <c r="H78" s="261"/>
    </row>
    <row r="79" spans="1:8" hidden="1">
      <c r="A79" s="288">
        <v>3</v>
      </c>
      <c r="B79" s="1230"/>
      <c r="C79" s="1230"/>
      <c r="D79" s="289"/>
      <c r="E79" s="289"/>
      <c r="F79" s="261"/>
      <c r="G79" s="261"/>
      <c r="H79" s="261"/>
    </row>
    <row r="80" spans="1:8" hidden="1">
      <c r="A80" s="288">
        <v>4</v>
      </c>
      <c r="B80" s="1230"/>
      <c r="C80" s="1230"/>
      <c r="D80" s="289"/>
      <c r="E80" s="289"/>
      <c r="F80" s="261"/>
      <c r="G80" s="261"/>
      <c r="H80" s="261"/>
    </row>
    <row r="81" spans="1:8" hidden="1">
      <c r="A81" s="288">
        <v>5</v>
      </c>
      <c r="B81" s="1230"/>
      <c r="C81" s="1230"/>
      <c r="D81" s="289"/>
      <c r="E81" s="289"/>
      <c r="F81" s="261"/>
      <c r="G81" s="261"/>
      <c r="H81" s="261"/>
    </row>
    <row r="82" spans="1:8" hidden="1">
      <c r="A82" s="288">
        <v>6</v>
      </c>
      <c r="B82" s="1230"/>
      <c r="C82" s="1230"/>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7</v>
      </c>
      <c r="B85" s="285" t="str">
        <f>B57</f>
        <v>--</v>
      </c>
      <c r="C85" s="290" t="s">
        <v>5</v>
      </c>
      <c r="D85" s="290" t="str">
        <f>D57</f>
        <v/>
      </c>
      <c r="E85" s="290"/>
      <c r="F85" s="261"/>
      <c r="G85" s="261"/>
      <c r="H85" s="261"/>
    </row>
    <row r="86" spans="1:8" ht="15" hidden="1">
      <c r="A86" s="290" t="s">
        <v>8</v>
      </c>
      <c r="B86" s="290" t="str">
        <f>B58</f>
        <v/>
      </c>
      <c r="C86" s="290" t="s">
        <v>6</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F7A" sheet="1" objects="1" scenarios="1" formatColumns="0" formatRows="0" selectLockedCells="1"/>
  <customSheetViews>
    <customSheetView guid="{A357207E-1929-4807-8B26-1156400CB069}" fitToPage="1" hiddenRows="1">
      <selection sqref="A1:E23"/>
      <pageMargins left="0.7" right="0.7" top="0.44" bottom="0.2" header="0.25" footer="0.2"/>
      <pageSetup scale="82" fitToHeight="0" orientation="portrait" r:id="rId1"/>
    </customSheetView>
    <customSheetView guid="{C1218C05-AE11-4FF9-BD19-E4DE5F50EED5}" showPageBreaks="1" fitToPage="1" printArea="1" hiddenRows="1" view="pageBreakPreview" topLeftCell="A13">
      <selection activeCell="A19" sqref="A19"/>
      <pageMargins left="0.7" right="0.7" top="0.44" bottom="0.2" header="0.25" footer="0.2"/>
      <pageSetup scale="82" fitToHeight="0" orientation="portrait" r:id="rId2"/>
    </customSheetView>
    <customSheetView guid="{4A390C3D-A443-4E7C-96F7-00F9D8821C75}" showPageBreaks="1" fitToPage="1" printArea="1" hiddenRows="1" view="pageBreakPreview" topLeftCell="A10">
      <selection activeCell="A19" sqref="A19"/>
      <pageMargins left="0.7" right="0.7" top="0.44" bottom="0.2" header="0.25" footer="0.2"/>
      <pageSetup scale="82" fitToHeight="0" orientation="portrait" r:id="rId3"/>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4"/>
    </customSheetView>
    <customSheetView guid="{F55A58F6-8771-45A6-8050-8FCA02572CBD}" showPageBreaks="1" fitToPage="1" printArea="1" hiddenRows="1" view="pageBreakPreview" topLeftCell="A3">
      <selection activeCell="A19" sqref="A19"/>
      <pageMargins left="0.7" right="0.7" top="0.44" bottom="0.2" header="0.25" footer="0.2"/>
      <pageSetup scale="82" fitToHeight="0" orientation="portrait" r:id="rId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2"/>
    </customSheetView>
    <customSheetView guid="{A5BACB31-2B47-452B-A3BC-6D55695B550C}" showPageBreaks="1" fitToPage="1" printArea="1" hiddenRows="1" view="pageBreakPreview" topLeftCell="A213">
      <selection activeCell="A19" sqref="A19"/>
      <pageMargins left="0.7" right="0.7" top="0.44" bottom="0.2" header="0.25" footer="0.2"/>
      <pageSetup scale="82" fitToHeight="0" orientation="portrait" r:id="rId23"/>
    </customSheetView>
    <customSheetView guid="{F0FF5142-7780-4756-8308-9B225355DAF6}" showPageBreaks="1" fitToPage="1" printArea="1" hiddenRows="1" view="pageBreakPreview">
      <selection activeCell="A19" sqref="A19"/>
      <pageMargins left="0.7" right="0.7" top="0.44" bottom="0.2" header="0.25" footer="0.2"/>
      <pageSetup scale="82" fitToHeight="0" orientation="portrait" r:id="rId24"/>
    </customSheetView>
    <customSheetView guid="{7307877B-3267-4265-93AC-223E8EA5C2D4}" showPageBreaks="1" fitToPage="1" printArea="1" hiddenRows="1" view="pageBreakPreview" topLeftCell="A10">
      <selection activeCell="A19" sqref="A19"/>
      <pageMargins left="0.7" right="0.7" top="0.44" bottom="0.2" header="0.25" footer="0.2"/>
      <pageSetup scale="82" fitToHeight="0" orientation="portrait" r:id="rId25"/>
    </customSheetView>
    <customSheetView guid="{603AE1DC-E63E-4551-94D2-0F65AF5A6EB9}" showPageBreaks="1" fitToPage="1" printArea="1" hiddenRows="1" view="pageBreakPreview" topLeftCell="A13">
      <selection activeCell="A19" sqref="A19"/>
      <pageMargins left="0.7" right="0.7" top="0.44" bottom="0.2" header="0.25" footer="0.2"/>
      <pageSetup scale="82" fitToHeight="0" orientation="portrait" r:id="rId26"/>
    </customSheetView>
    <customSheetView guid="{755059BA-25E7-41FA-8B08-4E8896A74652}" fitToPage="1" hiddenRows="1">
      <selection activeCell="D11" sqref="D11:G11"/>
      <pageMargins left="0.7" right="0.7" top="0.44" bottom="0.2" header="0.25" footer="0.2"/>
      <pageSetup scale="82" fitToHeight="0" orientation="portrait" r:id="rId27"/>
    </customSheetView>
    <customSheetView guid="{84095E48-3D0C-4C37-AFC3-D901B044D459}" fitToPage="1" hiddenRows="1">
      <selection activeCell="D11" sqref="D11:G11"/>
      <pageMargins left="0.7" right="0.7" top="0.44" bottom="0.2" header="0.25" footer="0.2"/>
      <pageSetup scale="82" fitToHeight="0" orientation="portrait" r:id="rId28"/>
    </customSheetView>
    <customSheetView guid="{BFF2140B-764F-4748-87BF-D344DBF8BA8D}" fitToPage="1" hiddenRows="1">
      <selection sqref="A1:E23"/>
      <pageMargins left="0.7" right="0.7" top="0.44" bottom="0.2" header="0.25" footer="0.2"/>
      <pageSetup scale="82" fitToHeight="0" orientation="portrait" r:id="rId2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zoomScaleNormal="100" zoomScaleSheetLayoutView="130" workbookViewId="0">
      <selection sqref="A1:E23"/>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97" customFormat="1" ht="14.25">
      <c r="A1" s="1063" t="str">
        <f>'Attach 3(JV)'!A1</f>
        <v xml:space="preserve">Specification No. :NR1/NT/W-MISC/DOM/I00/25/10158
RFX-5002004643    </v>
      </c>
      <c r="B1" s="1063"/>
      <c r="C1" s="1063"/>
      <c r="D1" s="1063"/>
      <c r="E1" s="612" t="str">
        <f>"Attachment-18 " &amp; 'Attach 3(JV)'!AT1</f>
        <v xml:space="preserve">Attachment-18 </v>
      </c>
      <c r="F1" s="596"/>
      <c r="G1" s="596"/>
      <c r="H1" s="596"/>
    </row>
    <row r="3" spans="1:9" ht="35.25" customHeight="1">
      <c r="A3" s="1239" t="str">
        <f>'Attach 3(JV)'!A3</f>
        <v>Retro fitment &amp; Reconditioning  of MSB &amp; ACDB panel (Auxiliary system) at Ballabgarh Substation</v>
      </c>
      <c r="B3" s="1240"/>
      <c r="C3" s="1240"/>
      <c r="D3" s="1240"/>
      <c r="E3" s="1240"/>
      <c r="F3" s="26"/>
      <c r="G3" s="27"/>
      <c r="H3" s="26"/>
    </row>
    <row r="4" spans="1:9" ht="20.100000000000001" customHeight="1">
      <c r="A4" s="28"/>
      <c r="H4" s="30"/>
      <c r="I4" s="11"/>
    </row>
    <row r="5" spans="1:9" ht="20.100000000000001" customHeight="1">
      <c r="A5" s="780" t="s">
        <v>517</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6" customHeight="1">
      <c r="A8" s="786" t="str">
        <f>'Attach 3(JV)'!A8</f>
        <v/>
      </c>
      <c r="B8" s="786"/>
      <c r="C8" s="786"/>
      <c r="D8" s="786"/>
      <c r="E8" s="12" t="str">
        <f>'Attach 3(JV)'!E8</f>
        <v>Contract &amp; Materials</v>
      </c>
      <c r="H8" s="30"/>
      <c r="I8" s="11"/>
    </row>
    <row r="9" spans="1:9" ht="20.100000000000001" customHeight="1">
      <c r="A9" s="13" t="s">
        <v>346</v>
      </c>
      <c r="B9" s="783">
        <f>'Attach 3(JV)'!B9</f>
        <v>0</v>
      </c>
      <c r="C9" s="783"/>
      <c r="D9" s="783"/>
      <c r="E9" s="12" t="str">
        <f>'Attach 3(JV)'!E9</f>
        <v>Power Grid Corporation of India Ltd.,</v>
      </c>
      <c r="H9" s="30"/>
      <c r="I9" s="11"/>
    </row>
    <row r="10" spans="1:9" ht="20.100000000000001" customHeight="1">
      <c r="A10" s="13" t="s">
        <v>347</v>
      </c>
      <c r="B10" s="783">
        <f>'Attach 3(JV)'!B10</f>
        <v>0</v>
      </c>
      <c r="C10" s="783"/>
      <c r="D10" s="783"/>
      <c r="E10" s="12" t="str">
        <f>'Attach 3(JV)'!E10</f>
        <v>Northern Region-I, Reagional Headquarter</v>
      </c>
      <c r="H10" s="30"/>
      <c r="I10" s="11"/>
    </row>
    <row r="11" spans="1:9" ht="20.100000000000001" customHeight="1">
      <c r="B11" s="783">
        <f>'Attach 3(JV)'!B11</f>
        <v>0</v>
      </c>
      <c r="C11" s="783"/>
      <c r="D11" s="783"/>
      <c r="E11" s="12" t="str">
        <f>'Attach 3(JV)'!E11</f>
        <v>SCO Bay No. 5 to 10, Sector- 16 A</v>
      </c>
    </row>
    <row r="12" spans="1:9" ht="20.100000000000001" customHeight="1">
      <c r="A12" s="32"/>
      <c r="B12" s="783">
        <f>'Attach 3(JV)'!B12</f>
        <v>0</v>
      </c>
      <c r="C12" s="783"/>
      <c r="D12" s="783"/>
      <c r="E12" s="12"/>
    </row>
    <row r="13" spans="1:9" ht="20.100000000000001" customHeight="1">
      <c r="A13" s="32"/>
      <c r="B13" s="117"/>
      <c r="C13" s="117"/>
      <c r="D13" s="117"/>
      <c r="E13" s="25"/>
    </row>
    <row r="14" spans="1:9" ht="20.100000000000001" customHeight="1">
      <c r="A14" s="29" t="s">
        <v>341</v>
      </c>
    </row>
    <row r="15" spans="1:9" ht="20.100000000000001" customHeight="1">
      <c r="A15" s="32"/>
    </row>
    <row r="16" spans="1:9" ht="20.100000000000001" customHeight="1">
      <c r="A16" s="1150" t="s">
        <v>560</v>
      </c>
      <c r="B16" s="1150"/>
      <c r="C16" s="1150"/>
      <c r="D16" s="1150"/>
      <c r="E16" s="1150"/>
    </row>
    <row r="17" spans="1:5" ht="20.100000000000001" customHeight="1">
      <c r="A17" s="32"/>
    </row>
    <row r="18" spans="1:5" ht="20.100000000000001" customHeight="1">
      <c r="A18" s="32"/>
    </row>
    <row r="19" spans="1:5">
      <c r="A19" s="36" t="s">
        <v>7</v>
      </c>
      <c r="B19" s="67" t="str">
        <f>'Attach 3(JV)'!B24</f>
        <v>--</v>
      </c>
      <c r="C19" s="40"/>
      <c r="D19" s="37" t="s">
        <v>5</v>
      </c>
      <c r="E19" s="231" t="str">
        <f>'Attach 3(JV)'!E24</f>
        <v/>
      </c>
    </row>
    <row r="20" spans="1:5">
      <c r="A20" s="36" t="s">
        <v>8</v>
      </c>
      <c r="B20" s="231" t="str">
        <f>'Attach 3(JV)'!B25</f>
        <v/>
      </c>
      <c r="C20" s="40"/>
      <c r="D20" s="37" t="s">
        <v>6</v>
      </c>
      <c r="E20" s="23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F7A" sheet="1" objects="1" scenarios="1" formatColumns="0" formatRows="0" selectLockedCells="1"/>
  <customSheetViews>
    <customSheetView guid="{A357207E-1929-4807-8B26-1156400CB069}" showGridLines="0" fitToPage="1">
      <selection sqref="A1:E23"/>
      <pageMargins left="0.75" right="0.63" top="0.57999999999999996" bottom="0.6" header="0.34" footer="0.35"/>
      <pageSetup scale="98" orientation="portrait" r:id="rId1"/>
      <headerFooter alignWithMargins="0">
        <oddFooter>&amp;R&amp;"Book Antiqua,Bold"&amp;8 Page &amp;P of &amp;N</oddFooter>
      </headerFooter>
    </customSheetView>
    <customSheetView guid="{C1218C05-AE11-4FF9-BD19-E4DE5F50EED5}" scale="130" showPageBreaks="1" showGridLines="0" fitToPage="1" printArea="1" view="pageBreakPreview" topLeftCell="A7">
      <selection activeCell="E6" sqref="E6"/>
      <pageMargins left="0.75" right="0.63" top="0.57999999999999996" bottom="0.6" header="0.34" footer="0.35"/>
      <pageSetup scale="98" orientation="portrait" r:id="rId2"/>
      <headerFooter alignWithMargins="0">
        <oddFooter>&amp;R&amp;"Book Antiqua,Bold"&amp;8 Page &amp;P of &amp;N</oddFooter>
      </headerFooter>
    </customSheetView>
    <customSheetView guid="{4A390C3D-A443-4E7C-96F7-00F9D8821C75}" scale="130" showPageBreaks="1" showGridLines="0" fitToPage="1" printArea="1" view="pageBreakPreview" topLeftCell="A7">
      <selection activeCell="E6" sqref="E6"/>
      <pageMargins left="0.75" right="0.63" top="0.57999999999999996" bottom="0.6" header="0.34" footer="0.35"/>
      <pageSetup scale="98" orientation="portrait" r:id="rId3"/>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F55A58F6-8771-45A6-8050-8FCA02572CBD}" scale="130" showPageBreaks="1" showGridLines="0" fitToPage="1" printArea="1" view="pageBreakPreview" topLeftCell="A10">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A5BACB31-2B47-452B-A3BC-6D55695B550C}"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F0FF5142-7780-4756-8308-9B225355DAF6}" scale="130" showPageBreaks="1" showGridLines="0" fitToPage="1" printArea="1" view="pageBreakPreview">
      <selection activeCell="H8" sqref="H8"/>
      <pageMargins left="0.75" right="0.63" top="0.57999999999999996" bottom="0.6" header="0.34" footer="0.35"/>
      <pageSetup scale="98" orientation="portrait" r:id="rId15"/>
      <headerFooter alignWithMargins="0">
        <oddFooter>&amp;R&amp;"Book Antiqua,Bold"&amp;8 Page &amp;P of &amp;N</oddFooter>
      </headerFooter>
    </customSheetView>
    <customSheetView guid="{7307877B-3267-4265-93AC-223E8EA5C2D4}" scale="130" showPageBreaks="1" showGridLines="0" fitToPage="1" printArea="1" view="pageBreakPreview" topLeftCell="A7">
      <selection activeCell="E6" sqref="E6"/>
      <pageMargins left="0.75" right="0.63" top="0.57999999999999996" bottom="0.6" header="0.34" footer="0.35"/>
      <pageSetup scale="98" orientation="portrait" r:id="rId16"/>
      <headerFooter alignWithMargins="0">
        <oddFooter>&amp;R&amp;"Book Antiqua,Bold"&amp;8 Page &amp;P of &amp;N</oddFooter>
      </headerFooter>
    </customSheetView>
    <customSheetView guid="{603AE1DC-E63E-4551-94D2-0F65AF5A6EB9}" scale="130" showPageBreaks="1" showGridLines="0" fitToPage="1" printArea="1" view="pageBreakPreview" topLeftCell="A7">
      <selection activeCell="E6" sqref="E6"/>
      <pageMargins left="0.75" right="0.63" top="0.57999999999999996" bottom="0.6" header="0.34" footer="0.35"/>
      <pageSetup scale="98" orientation="portrait" r:id="rId17"/>
      <headerFooter alignWithMargins="0">
        <oddFooter>&amp;R&amp;"Book Antiqua,Bold"&amp;8 Page &amp;P of &amp;N</oddFooter>
      </headerFooter>
    </customSheetView>
    <customSheetView guid="{755059BA-25E7-41FA-8B08-4E8896A74652}" showGridLines="0" fitToPage="1" topLeftCell="A10">
      <selection activeCell="B11" sqref="B11:G11"/>
      <pageMargins left="0.75" right="0.63" top="0.57999999999999996" bottom="0.6" header="0.34" footer="0.35"/>
      <pageSetup scale="98" orientation="portrait" r:id="rId18"/>
      <headerFooter alignWithMargins="0">
        <oddFooter>&amp;R&amp;"Book Antiqua,Bold"&amp;8 Page &amp;P of &amp;N</oddFooter>
      </headerFooter>
    </customSheetView>
    <customSheetView guid="{84095E48-3D0C-4C37-AFC3-D901B044D459}" showGridLines="0" fitToPage="1">
      <selection activeCell="B11" sqref="B11:G11"/>
      <pageMargins left="0.75" right="0.63" top="0.57999999999999996" bottom="0.6" header="0.34" footer="0.35"/>
      <pageSetup scale="98" orientation="portrait" r:id="rId19"/>
      <headerFooter alignWithMargins="0">
        <oddFooter>&amp;R&amp;"Book Antiqua,Bold"&amp;8 Page &amp;P of &amp;N</oddFooter>
      </headerFooter>
    </customSheetView>
    <customSheetView guid="{BFF2140B-764F-4748-87BF-D344DBF8BA8D}" showGridLines="0" fitToPage="1">
      <selection sqref="A1:E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6"/>
  <dimension ref="A1:P184"/>
  <sheetViews>
    <sheetView zoomScaleNormal="100" zoomScaleSheetLayoutView="145" workbookViewId="0">
      <selection activeCell="D11" sqref="D11:G11"/>
    </sheetView>
  </sheetViews>
  <sheetFormatPr defaultColWidth="9.140625" defaultRowHeight="13.5"/>
  <cols>
    <col min="1" max="1" width="10" style="349" customWidth="1"/>
    <col min="2" max="2" width="10.7109375" style="349" customWidth="1"/>
    <col min="3" max="3" width="10.85546875" style="349" customWidth="1"/>
    <col min="4" max="8" width="10.7109375" style="349" customWidth="1"/>
    <col min="9" max="9" width="23" style="349" customWidth="1"/>
    <col min="10" max="10" width="0" style="349" hidden="1" customWidth="1"/>
    <col min="11" max="16" width="10.28515625" style="349" hidden="1" customWidth="1"/>
    <col min="17" max="16384" width="9.140625" style="349"/>
  </cols>
  <sheetData>
    <row r="1" spans="1:9" ht="27" customHeight="1">
      <c r="A1" s="1243" t="s">
        <v>556</v>
      </c>
      <c r="B1" s="1244"/>
      <c r="C1" s="1244"/>
      <c r="D1" s="1244"/>
      <c r="E1" s="1244"/>
      <c r="F1" s="1244"/>
      <c r="G1" s="1244"/>
      <c r="H1" s="1244"/>
      <c r="I1" s="1245"/>
    </row>
    <row r="2" spans="1:9" ht="31.5" customHeight="1">
      <c r="A2" s="350" t="s">
        <v>491</v>
      </c>
      <c r="B2" s="1246" t="s">
        <v>557</v>
      </c>
      <c r="C2" s="1246"/>
      <c r="D2" s="1246"/>
      <c r="E2" s="1246"/>
      <c r="F2" s="1246"/>
      <c r="G2" s="1246"/>
      <c r="H2" s="1246"/>
      <c r="I2" s="1247"/>
    </row>
    <row r="3" spans="1:9" ht="36" customHeight="1">
      <c r="A3" s="350" t="s">
        <v>493</v>
      </c>
      <c r="B3" s="1246" t="s">
        <v>622</v>
      </c>
      <c r="C3" s="1246"/>
      <c r="D3" s="1246"/>
      <c r="E3" s="1246"/>
      <c r="F3" s="1246"/>
      <c r="G3" s="1246"/>
      <c r="H3" s="1246"/>
      <c r="I3" s="1247"/>
    </row>
    <row r="4" spans="1:9" ht="36" customHeight="1">
      <c r="A4" s="350" t="s">
        <v>495</v>
      </c>
      <c r="B4" s="1246" t="s">
        <v>558</v>
      </c>
      <c r="C4" s="1246"/>
      <c r="D4" s="1246"/>
      <c r="E4" s="1246"/>
      <c r="F4" s="1246"/>
      <c r="G4" s="1246"/>
      <c r="H4" s="1246"/>
      <c r="I4" s="1247"/>
    </row>
    <row r="5" spans="1:9" ht="36" customHeight="1">
      <c r="A5" s="350" t="s">
        <v>497</v>
      </c>
      <c r="B5" s="1246" t="s">
        <v>498</v>
      </c>
      <c r="C5" s="1246"/>
      <c r="D5" s="1246"/>
      <c r="E5" s="1246"/>
      <c r="F5" s="1246"/>
      <c r="G5" s="1246"/>
      <c r="H5" s="1246"/>
      <c r="I5" s="1247"/>
    </row>
    <row r="6" spans="1:9" ht="19.5" customHeight="1">
      <c r="A6" s="351" t="s">
        <v>499</v>
      </c>
      <c r="B6" s="888" t="s">
        <v>559</v>
      </c>
      <c r="C6" s="888"/>
      <c r="D6" s="888"/>
      <c r="E6" s="888"/>
      <c r="F6" s="888"/>
      <c r="G6" s="888"/>
      <c r="H6" s="888"/>
      <c r="I6" s="1248"/>
    </row>
    <row r="7" spans="1:9" ht="15.75">
      <c r="A7" s="305"/>
      <c r="C7" s="305"/>
      <c r="D7" s="305"/>
      <c r="E7" s="305"/>
      <c r="F7" s="305"/>
      <c r="G7" s="305"/>
      <c r="H7" s="305"/>
      <c r="I7" s="305"/>
    </row>
    <row r="27" spans="1:11" ht="15">
      <c r="K27" s="352">
        <v>0</v>
      </c>
    </row>
    <row r="28" spans="1:11">
      <c r="A28" s="353"/>
      <c r="B28" s="353"/>
      <c r="C28" s="353"/>
      <c r="D28" s="353"/>
      <c r="E28" s="353"/>
      <c r="F28" s="353"/>
      <c r="G28" s="353"/>
      <c r="H28" s="353"/>
      <c r="I28" s="353"/>
      <c r="J28" s="353"/>
      <c r="K28" s="354">
        <v>0</v>
      </c>
    </row>
    <row r="29" spans="1:11">
      <c r="A29" s="353"/>
      <c r="B29" s="353"/>
      <c r="C29" s="353"/>
      <c r="D29" s="353"/>
      <c r="E29" s="353"/>
      <c r="F29" s="353"/>
      <c r="G29" s="353"/>
      <c r="H29" s="353"/>
      <c r="I29" s="353"/>
      <c r="J29" s="353"/>
      <c r="K29" s="354">
        <v>0</v>
      </c>
    </row>
    <row r="30" spans="1:11">
      <c r="A30" s="353"/>
      <c r="B30" s="353"/>
      <c r="C30" s="353"/>
      <c r="D30" s="353"/>
      <c r="E30" s="353"/>
      <c r="F30" s="353"/>
      <c r="G30" s="353"/>
      <c r="H30" s="353"/>
      <c r="I30" s="353"/>
      <c r="J30" s="353"/>
      <c r="K30" s="354">
        <v>0</v>
      </c>
    </row>
    <row r="31" spans="1:11">
      <c r="A31" s="353"/>
      <c r="B31" s="353"/>
      <c r="C31" s="353"/>
      <c r="D31" s="353"/>
      <c r="E31" s="353"/>
      <c r="F31" s="353"/>
      <c r="G31" s="353"/>
      <c r="H31" s="353"/>
      <c r="I31" s="353"/>
      <c r="J31" s="353"/>
    </row>
    <row r="32" spans="1:11" ht="18.75">
      <c r="A32" s="1249" t="s">
        <v>561</v>
      </c>
      <c r="B32" s="1249"/>
      <c r="C32" s="1249"/>
      <c r="D32" s="1249"/>
      <c r="E32" s="1249"/>
      <c r="F32" s="1249"/>
      <c r="G32" s="1249"/>
      <c r="H32" s="1249"/>
      <c r="I32" s="1249"/>
      <c r="J32" s="353"/>
    </row>
    <row r="33" spans="1:16" ht="18.75">
      <c r="A33" s="355"/>
      <c r="B33" s="355"/>
      <c r="C33" s="355"/>
      <c r="D33" s="355"/>
      <c r="E33" s="355"/>
      <c r="F33" s="355"/>
      <c r="G33" s="355"/>
      <c r="H33" s="355"/>
      <c r="I33" s="355"/>
      <c r="J33" s="353"/>
    </row>
    <row r="34" spans="1:16" ht="15.75">
      <c r="A34" s="1250" t="s">
        <v>384</v>
      </c>
      <c r="B34" s="1250"/>
      <c r="C34" s="1250"/>
      <c r="D34" s="1250"/>
      <c r="E34" s="1250"/>
      <c r="F34" s="1250"/>
      <c r="G34" s="1250"/>
      <c r="H34" s="1250"/>
      <c r="I34" s="1250"/>
      <c r="J34" s="353"/>
      <c r="K34" s="352" t="e">
        <v>#REF!</v>
      </c>
      <c r="O34" s="354" t="e">
        <v>#REF!</v>
      </c>
    </row>
    <row r="35" spans="1:16" ht="16.5">
      <c r="A35" s="1241" t="s">
        <v>385</v>
      </c>
      <c r="B35" s="1241"/>
      <c r="C35" s="1241"/>
      <c r="D35" s="1241"/>
      <c r="E35" s="1241"/>
      <c r="F35" s="1241"/>
      <c r="G35" s="1241"/>
      <c r="H35" s="1241"/>
      <c r="I35" s="1241"/>
      <c r="J35" s="353"/>
      <c r="K35" s="354" t="e">
        <v>#REF!</v>
      </c>
      <c r="O35" s="354" t="e">
        <v>#REF!</v>
      </c>
    </row>
    <row r="36" spans="1:16" ht="36" customHeight="1">
      <c r="A36" s="1254" t="s">
        <v>549</v>
      </c>
      <c r="B36" s="917"/>
      <c r="C36" s="917"/>
      <c r="D36" s="917"/>
      <c r="E36" s="917"/>
      <c r="F36" s="917"/>
      <c r="G36" s="917"/>
      <c r="H36" s="917"/>
      <c r="I36" s="917"/>
      <c r="J36" s="353"/>
      <c r="K36" s="354" t="e">
        <v>#REF!</v>
      </c>
      <c r="O36" s="354" t="e">
        <v>#REF!</v>
      </c>
    </row>
    <row r="37" spans="1:16" ht="16.5">
      <c r="A37" s="1241" t="s">
        <v>550</v>
      </c>
      <c r="B37" s="1241"/>
      <c r="C37" s="1241"/>
      <c r="D37" s="1241"/>
      <c r="E37" s="1241"/>
      <c r="F37" s="1241"/>
      <c r="G37" s="1241"/>
      <c r="H37" s="1241"/>
      <c r="I37" s="1241"/>
      <c r="J37" s="353"/>
      <c r="K37" s="354" t="e">
        <v>#REF!</v>
      </c>
      <c r="O37" s="354" t="e">
        <v>#REF!</v>
      </c>
    </row>
    <row r="38" spans="1:16" ht="16.5">
      <c r="A38" s="1242" t="s">
        <v>387</v>
      </c>
      <c r="B38" s="1242"/>
      <c r="C38" s="1242"/>
      <c r="D38" s="1242"/>
      <c r="E38" s="1242"/>
      <c r="F38" s="1242"/>
      <c r="G38" s="1242"/>
      <c r="H38" s="1242"/>
      <c r="I38" s="1242"/>
      <c r="J38" s="353"/>
    </row>
    <row r="39" spans="1:16" ht="18.75" customHeight="1">
      <c r="A39" s="1252">
        <f>'Names of Bidder'!D19</f>
        <v>0</v>
      </c>
      <c r="B39" s="1252"/>
      <c r="C39" s="1252"/>
      <c r="D39" s="1252"/>
      <c r="E39" s="1252"/>
      <c r="F39" s="1252"/>
      <c r="G39" s="1252"/>
      <c r="H39" s="1252"/>
      <c r="I39" s="1252"/>
      <c r="J39" s="353"/>
      <c r="K39" s="357">
        <v>1</v>
      </c>
      <c r="M39" s="354" t="s">
        <v>551</v>
      </c>
      <c r="P39" s="354" t="s">
        <v>552</v>
      </c>
    </row>
    <row r="40" spans="1:16" ht="16.899999999999999" customHeight="1">
      <c r="A40" s="917" t="str">
        <f xml:space="preserve"> "having its Registered Office at " &amp;'Names of Bidder'!D20 &amp; ","&amp;'Names of Bidder'!D21&amp;","&amp;'Names of Bidder'!D22</f>
        <v>having its Registered Office at ,,</v>
      </c>
      <c r="B40" s="917"/>
      <c r="C40" s="917"/>
      <c r="D40" s="917"/>
      <c r="E40" s="917"/>
      <c r="F40" s="917"/>
      <c r="G40" s="917"/>
      <c r="H40" s="917"/>
      <c r="I40" s="917"/>
      <c r="J40" s="353"/>
      <c r="K40" s="357">
        <v>1</v>
      </c>
      <c r="M40" s="354" t="s">
        <v>553</v>
      </c>
    </row>
    <row r="41" spans="1:16" ht="16.5">
      <c r="A41" s="1242" t="s">
        <v>387</v>
      </c>
      <c r="B41" s="1242"/>
      <c r="C41" s="1242"/>
      <c r="D41" s="1242"/>
      <c r="E41" s="1242"/>
      <c r="F41" s="1242"/>
      <c r="G41" s="1242"/>
      <c r="H41" s="1242"/>
      <c r="I41" s="1242"/>
      <c r="J41" s="353"/>
    </row>
    <row r="42" spans="1:16" ht="16.5">
      <c r="A42" s="1242" t="str">
        <f>IF('Names of Bidder'!D6= "Sole Bidder", "", IF('Names of Bidder'!D7=1,'Names of Bidder'!D24,IF('Names of Bidder'!D7="2 or More",'Names of Bidder'!D24&amp;" &amp; "&amp;'Names of Bidder'!D29,"")))</f>
        <v/>
      </c>
      <c r="B42" s="1242"/>
      <c r="C42" s="1242"/>
      <c r="D42" s="1242"/>
      <c r="E42" s="1242"/>
      <c r="F42" s="1242"/>
      <c r="G42" s="1242"/>
      <c r="H42" s="1242"/>
      <c r="I42" s="1242"/>
      <c r="J42" s="353"/>
    </row>
    <row r="43" spans="1:16" ht="18" customHeight="1">
      <c r="A43" s="917" t="str">
        <f>IF('Names of Bidder'!D6= "Sole Bidder", "", "having its Registered Office at "&amp;IF('Names of Bidder'!D7=1,'Names of Bidder'!D25&amp;" "&amp;'Names of Bidder'!D26&amp;" "&amp;'Names of Bidder'!D27,IF('Names of Bidder'!D7="2 or More",'Names of Bidder'!D25&amp;" &amp; "&amp;'Names of Bidder'!D26&amp;" "&amp;'Names of Bidder'!D27&amp;" and " &amp; 'Names of Bidder'!D30&amp;" &amp; "&amp;'Names of Bidder'!D31&amp;" "&amp;'Names of Bidder'!D32 &amp;IF('Names of Bidder'!D7="2 or More"," respectively",""))))</f>
        <v/>
      </c>
      <c r="B43" s="917"/>
      <c r="C43" s="917"/>
      <c r="D43" s="917"/>
      <c r="E43" s="917"/>
      <c r="F43" s="917"/>
      <c r="G43" s="917"/>
      <c r="H43" s="917"/>
      <c r="I43" s="917"/>
      <c r="J43" s="353"/>
    </row>
    <row r="44" spans="1:16" ht="16.5">
      <c r="A44" s="1242" t="s">
        <v>388</v>
      </c>
      <c r="B44" s="1242"/>
      <c r="C44" s="1242"/>
      <c r="D44" s="1242"/>
      <c r="E44" s="1242"/>
      <c r="F44" s="1242"/>
      <c r="G44" s="1242"/>
      <c r="H44" s="1242"/>
      <c r="I44" s="1242"/>
      <c r="J44" s="353"/>
    </row>
    <row r="45" spans="1:16" ht="16.5">
      <c r="A45" s="356"/>
      <c r="B45" s="356"/>
      <c r="C45" s="356"/>
      <c r="D45" s="356"/>
      <c r="E45" s="356"/>
      <c r="F45" s="356"/>
      <c r="G45" s="356"/>
      <c r="H45" s="356"/>
      <c r="I45" s="356"/>
      <c r="J45" s="353"/>
    </row>
    <row r="46" spans="1:16" ht="16.5">
      <c r="A46" s="1241" t="s">
        <v>389</v>
      </c>
      <c r="B46" s="1241"/>
      <c r="C46" s="1241"/>
      <c r="D46" s="1241"/>
      <c r="E46" s="1241"/>
      <c r="F46" s="1241"/>
      <c r="G46" s="1241"/>
      <c r="H46" s="1241"/>
      <c r="I46" s="1241"/>
      <c r="J46" s="353"/>
    </row>
    <row r="47" spans="1:16" ht="30.75" customHeight="1">
      <c r="A47" s="1241" t="s">
        <v>390</v>
      </c>
      <c r="B47" s="1241"/>
      <c r="C47" s="1241"/>
      <c r="D47" s="1241"/>
      <c r="E47" s="1241"/>
      <c r="F47" s="1241"/>
      <c r="G47" s="1241"/>
      <c r="H47" s="1241"/>
      <c r="I47" s="1241"/>
      <c r="J47" s="353"/>
    </row>
    <row r="48" spans="1:16" ht="77.25" customHeight="1">
      <c r="A48" s="1253" t="str">
        <f>"POWERGRID intends to award, under laid-down organisational procedures, contract(s) for "&amp;Basic!B1&amp;" Specification Number:"&amp;Basic!B3</f>
        <v xml:space="preserve">POWERGRID intends to award, under laid-down organisational procedures, contract(s) for Retro fitment &amp; Reconditioning  of MSB &amp; ACDB panel (Auxiliary system) at Ballabgarh Substation Specification Number:NR1/NT/W-MISC/DOM/I00/25/10158
RFX-5002004643    </v>
      </c>
      <c r="B48" s="1253"/>
      <c r="C48" s="1253"/>
      <c r="D48" s="1253"/>
      <c r="E48" s="1253"/>
      <c r="F48" s="1253"/>
      <c r="G48" s="1253"/>
      <c r="H48" s="1253"/>
      <c r="I48" s="1253"/>
      <c r="J48" s="353"/>
    </row>
    <row r="49" spans="1:10" ht="21" customHeight="1">
      <c r="A49" s="926" t="s">
        <v>391</v>
      </c>
      <c r="B49" s="926"/>
      <c r="C49" s="926"/>
      <c r="D49" s="926"/>
      <c r="E49" s="1251" t="s">
        <v>391</v>
      </c>
      <c r="F49" s="1251"/>
      <c r="G49" s="1251"/>
      <c r="H49" s="1251"/>
      <c r="I49" s="1251"/>
      <c r="J49" s="353"/>
    </row>
    <row r="50" spans="1:10" ht="33" customHeight="1">
      <c r="A50" s="1255" t="s">
        <v>392</v>
      </c>
      <c r="B50" s="1255"/>
      <c r="C50" s="1255"/>
      <c r="D50" s="1255"/>
      <c r="E50" s="1256" t="s">
        <v>393</v>
      </c>
      <c r="F50" s="1256"/>
      <c r="G50" s="1256"/>
      <c r="H50" s="1256"/>
      <c r="I50" s="1256"/>
      <c r="J50" s="353"/>
    </row>
    <row r="51" spans="1:10" ht="22.5" customHeight="1">
      <c r="A51" s="359" t="s">
        <v>517</v>
      </c>
      <c r="B51" s="360"/>
      <c r="C51" s="360"/>
      <c r="D51" s="360"/>
      <c r="E51" s="361"/>
      <c r="F51" s="360"/>
      <c r="G51" s="360"/>
      <c r="H51" s="360"/>
      <c r="I51" s="362" t="s">
        <v>623</v>
      </c>
      <c r="J51" s="353"/>
    </row>
    <row r="52" spans="1:10" ht="40.5" customHeight="1">
      <c r="A52" s="1258" t="s">
        <v>562</v>
      </c>
      <c r="B52" s="1258"/>
      <c r="C52" s="1258"/>
      <c r="D52" s="1258"/>
      <c r="E52" s="1258"/>
      <c r="F52" s="1258"/>
      <c r="G52" s="1258"/>
      <c r="H52" s="1258"/>
      <c r="I52" s="1258"/>
    </row>
    <row r="53" spans="1:10" ht="40.5" customHeight="1">
      <c r="A53" s="1258" t="s">
        <v>563</v>
      </c>
      <c r="B53" s="1258"/>
      <c r="C53" s="1258"/>
      <c r="D53" s="1258"/>
      <c r="E53" s="1258"/>
      <c r="F53" s="1258"/>
      <c r="G53" s="1258"/>
      <c r="H53" s="1258"/>
      <c r="I53" s="1258"/>
    </row>
    <row r="54" spans="1:10" ht="13.5" customHeight="1">
      <c r="A54" s="364"/>
      <c r="B54" s="305"/>
      <c r="C54" s="305"/>
      <c r="D54" s="305"/>
      <c r="E54" s="305"/>
      <c r="F54" s="305"/>
      <c r="G54" s="305"/>
      <c r="H54" s="305"/>
      <c r="I54" s="305"/>
    </row>
    <row r="55" spans="1:10" ht="15.75">
      <c r="A55" s="1259" t="s">
        <v>554</v>
      </c>
      <c r="B55" s="1259"/>
      <c r="C55" s="1259"/>
      <c r="D55" s="1259"/>
      <c r="E55" s="1259"/>
      <c r="F55" s="1259"/>
      <c r="G55" s="1259"/>
      <c r="H55" s="1259"/>
      <c r="I55" s="1259"/>
    </row>
    <row r="56" spans="1:10" ht="15.75">
      <c r="A56" s="364"/>
      <c r="B56" s="364"/>
      <c r="C56" s="364"/>
      <c r="D56" s="364"/>
      <c r="E56" s="364"/>
      <c r="F56" s="364"/>
      <c r="G56" s="364"/>
      <c r="H56" s="364"/>
      <c r="I56" s="364"/>
    </row>
    <row r="57" spans="1:10" ht="16.5">
      <c r="A57" s="1260" t="s">
        <v>398</v>
      </c>
      <c r="B57" s="1260"/>
      <c r="C57" s="1260"/>
      <c r="D57" s="1260"/>
      <c r="E57" s="1260"/>
      <c r="F57" s="1260"/>
      <c r="G57" s="1260"/>
      <c r="H57" s="1260"/>
      <c r="I57" s="1260"/>
    </row>
    <row r="58" spans="1:10" ht="16.5">
      <c r="A58" s="365"/>
      <c r="B58" s="365"/>
      <c r="C58" s="365"/>
      <c r="D58" s="365"/>
      <c r="E58" s="365"/>
      <c r="F58" s="365"/>
      <c r="G58" s="365"/>
      <c r="H58" s="365"/>
      <c r="I58" s="365"/>
    </row>
    <row r="59" spans="1:10" ht="37.5" customHeight="1">
      <c r="A59" s="862" t="s">
        <v>564</v>
      </c>
      <c r="B59" s="862"/>
      <c r="C59" s="862"/>
      <c r="D59" s="862"/>
      <c r="E59" s="862"/>
      <c r="F59" s="862"/>
      <c r="G59" s="862"/>
      <c r="H59" s="862"/>
      <c r="I59" s="862"/>
    </row>
    <row r="60" spans="1:10" ht="61.5" customHeight="1">
      <c r="A60" s="372" t="s">
        <v>491</v>
      </c>
      <c r="B60" s="862" t="s">
        <v>565</v>
      </c>
      <c r="C60" s="862"/>
      <c r="D60" s="862"/>
      <c r="E60" s="862"/>
      <c r="F60" s="862"/>
      <c r="G60" s="862"/>
      <c r="H60" s="862"/>
      <c r="I60" s="862"/>
    </row>
    <row r="61" spans="1:10" ht="53.25" customHeight="1">
      <c r="A61" s="372" t="s">
        <v>493</v>
      </c>
      <c r="B61" s="862" t="s">
        <v>568</v>
      </c>
      <c r="C61" s="862"/>
      <c r="D61" s="862"/>
      <c r="E61" s="862"/>
      <c r="F61" s="862"/>
      <c r="G61" s="862"/>
      <c r="H61" s="862"/>
      <c r="I61" s="862"/>
    </row>
    <row r="62" spans="1:10" ht="63" customHeight="1">
      <c r="A62" s="372" t="s">
        <v>495</v>
      </c>
      <c r="B62" s="862" t="s">
        <v>569</v>
      </c>
      <c r="C62" s="862"/>
      <c r="D62" s="862"/>
      <c r="E62" s="862"/>
      <c r="F62" s="862"/>
      <c r="G62" s="862"/>
      <c r="H62" s="862"/>
      <c r="I62" s="862"/>
    </row>
    <row r="63" spans="1:10" ht="62.25" customHeight="1">
      <c r="A63" s="372" t="s">
        <v>497</v>
      </c>
      <c r="B63" s="862" t="s">
        <v>570</v>
      </c>
      <c r="C63" s="862"/>
      <c r="D63" s="862"/>
      <c r="E63" s="862"/>
      <c r="F63" s="862"/>
      <c r="G63" s="862"/>
      <c r="H63" s="862"/>
      <c r="I63" s="862"/>
    </row>
    <row r="64" spans="1:10" ht="64.5" customHeight="1">
      <c r="A64" s="372" t="s">
        <v>499</v>
      </c>
      <c r="B64" s="862" t="s">
        <v>571</v>
      </c>
      <c r="C64" s="862"/>
      <c r="D64" s="862"/>
      <c r="E64" s="862"/>
      <c r="F64" s="862"/>
      <c r="G64" s="862"/>
      <c r="H64" s="862"/>
      <c r="I64" s="862"/>
    </row>
    <row r="65" spans="1:10" ht="62.25" customHeight="1">
      <c r="A65" s="372" t="s">
        <v>566</v>
      </c>
      <c r="B65" s="862" t="s">
        <v>572</v>
      </c>
      <c r="C65" s="862"/>
      <c r="D65" s="862"/>
      <c r="E65" s="862"/>
      <c r="F65" s="862"/>
      <c r="G65" s="862"/>
      <c r="H65" s="862"/>
      <c r="I65" s="862"/>
    </row>
    <row r="66" spans="1:10" ht="60.75" customHeight="1">
      <c r="A66" s="372" t="s">
        <v>567</v>
      </c>
      <c r="B66" s="862" t="s">
        <v>573</v>
      </c>
      <c r="C66" s="862"/>
      <c r="D66" s="862"/>
      <c r="E66" s="862"/>
      <c r="F66" s="862"/>
      <c r="G66" s="862"/>
      <c r="H66" s="862"/>
      <c r="I66" s="862"/>
    </row>
    <row r="67" spans="1:10" ht="72" customHeight="1">
      <c r="A67" s="372" t="s">
        <v>574</v>
      </c>
      <c r="B67" s="862" t="s">
        <v>576</v>
      </c>
      <c r="C67" s="862"/>
      <c r="D67" s="862"/>
      <c r="E67" s="862"/>
      <c r="F67" s="862"/>
      <c r="G67" s="862"/>
      <c r="H67" s="862"/>
      <c r="I67" s="862"/>
    </row>
    <row r="68" spans="1:10" ht="60" customHeight="1">
      <c r="A68" s="372" t="s">
        <v>575</v>
      </c>
      <c r="B68" s="862" t="s">
        <v>577</v>
      </c>
      <c r="C68" s="862"/>
      <c r="D68" s="862"/>
      <c r="E68" s="862"/>
      <c r="F68" s="862"/>
      <c r="G68" s="862"/>
      <c r="H68" s="862"/>
      <c r="I68" s="862"/>
    </row>
    <row r="69" spans="1:10" ht="21" customHeight="1">
      <c r="A69" s="862" t="s">
        <v>391</v>
      </c>
      <c r="B69" s="862"/>
      <c r="C69" s="862"/>
      <c r="D69" s="862"/>
      <c r="E69" s="1257" t="s">
        <v>391</v>
      </c>
      <c r="F69" s="1257"/>
      <c r="G69" s="1257"/>
      <c r="H69" s="1257"/>
      <c r="I69" s="1257"/>
      <c r="J69" s="353"/>
    </row>
    <row r="70" spans="1:10" ht="33" customHeight="1">
      <c r="A70" s="1087" t="s">
        <v>392</v>
      </c>
      <c r="B70" s="1087"/>
      <c r="C70" s="1087"/>
      <c r="D70" s="1087"/>
      <c r="E70" s="1261" t="s">
        <v>393</v>
      </c>
      <c r="F70" s="1261"/>
      <c r="G70" s="1261"/>
      <c r="H70" s="1261"/>
      <c r="I70" s="1261"/>
      <c r="J70" s="353"/>
    </row>
    <row r="71" spans="1:10" ht="20.25" customHeight="1">
      <c r="A71" s="359" t="s">
        <v>517</v>
      </c>
      <c r="B71" s="360"/>
      <c r="C71" s="360"/>
      <c r="D71" s="360"/>
      <c r="E71" s="360"/>
      <c r="F71" s="360"/>
      <c r="G71" s="360"/>
      <c r="H71" s="360"/>
      <c r="I71" s="362" t="s">
        <v>624</v>
      </c>
      <c r="J71" s="353"/>
    </row>
    <row r="72" spans="1:10" ht="24" customHeight="1">
      <c r="A72" s="1262"/>
      <c r="B72" s="1262"/>
      <c r="C72" s="1262"/>
      <c r="D72" s="1262"/>
      <c r="E72" s="1262"/>
      <c r="F72" s="1262"/>
      <c r="G72" s="1262"/>
      <c r="H72" s="1262"/>
      <c r="I72" s="1262"/>
      <c r="J72" s="353"/>
    </row>
    <row r="73" spans="1:10" ht="84" customHeight="1">
      <c r="A73" s="372" t="s">
        <v>578</v>
      </c>
      <c r="B73" s="862" t="s">
        <v>579</v>
      </c>
      <c r="C73" s="862"/>
      <c r="D73" s="862"/>
      <c r="E73" s="862"/>
      <c r="F73" s="862"/>
      <c r="G73" s="862"/>
      <c r="H73" s="862"/>
      <c r="I73" s="862"/>
    </row>
    <row r="74" spans="1:10" ht="30" customHeight="1">
      <c r="A74" s="374" t="s">
        <v>580</v>
      </c>
      <c r="B74" s="373"/>
      <c r="C74" s="373"/>
      <c r="D74" s="373"/>
      <c r="E74" s="373"/>
      <c r="F74" s="373"/>
      <c r="G74" s="373"/>
      <c r="H74" s="373"/>
      <c r="I74" s="373"/>
    </row>
    <row r="75" spans="1:10" ht="42" customHeight="1">
      <c r="A75" s="1263" t="s">
        <v>581</v>
      </c>
      <c r="B75" s="1263"/>
      <c r="C75" s="1263"/>
      <c r="D75" s="1263"/>
      <c r="E75" s="1263"/>
      <c r="F75" s="1263"/>
      <c r="G75" s="1263"/>
      <c r="H75" s="1263"/>
      <c r="I75" s="1263"/>
    </row>
    <row r="76" spans="1:10" ht="80.25" customHeight="1">
      <c r="A76" s="372" t="s">
        <v>491</v>
      </c>
      <c r="B76" s="862" t="s">
        <v>582</v>
      </c>
      <c r="C76" s="862"/>
      <c r="D76" s="862"/>
      <c r="E76" s="862"/>
      <c r="F76" s="862"/>
      <c r="G76" s="862"/>
      <c r="H76" s="862"/>
      <c r="I76" s="862"/>
    </row>
    <row r="77" spans="1:10" ht="72" customHeight="1">
      <c r="A77" s="372" t="s">
        <v>493</v>
      </c>
      <c r="B77" s="862" t="s">
        <v>583</v>
      </c>
      <c r="C77" s="862"/>
      <c r="D77" s="862"/>
      <c r="E77" s="862"/>
      <c r="F77" s="862"/>
      <c r="G77" s="862"/>
      <c r="H77" s="862"/>
      <c r="I77" s="862"/>
    </row>
    <row r="78" spans="1:10" ht="55.5" customHeight="1">
      <c r="A78" s="372" t="s">
        <v>495</v>
      </c>
      <c r="B78" s="862" t="s">
        <v>584</v>
      </c>
      <c r="C78" s="862"/>
      <c r="D78" s="862"/>
      <c r="E78" s="862"/>
      <c r="F78" s="862"/>
      <c r="G78" s="862"/>
      <c r="H78" s="862"/>
      <c r="I78" s="862"/>
    </row>
    <row r="79" spans="1:10" ht="69.75" customHeight="1">
      <c r="A79" s="372" t="s">
        <v>497</v>
      </c>
      <c r="B79" s="862" t="s">
        <v>585</v>
      </c>
      <c r="C79" s="862"/>
      <c r="D79" s="862"/>
      <c r="E79" s="862"/>
      <c r="F79" s="862"/>
      <c r="G79" s="862"/>
      <c r="H79" s="862"/>
      <c r="I79" s="862"/>
    </row>
    <row r="80" spans="1:10" ht="56.25" customHeight="1">
      <c r="A80" s="372" t="s">
        <v>499</v>
      </c>
      <c r="B80" s="862" t="s">
        <v>586</v>
      </c>
      <c r="C80" s="862"/>
      <c r="D80" s="862"/>
      <c r="E80" s="862"/>
      <c r="F80" s="862"/>
      <c r="G80" s="862"/>
      <c r="H80" s="862"/>
      <c r="I80" s="862"/>
    </row>
    <row r="81" spans="1:10" ht="70.5" customHeight="1">
      <c r="A81" s="372" t="s">
        <v>566</v>
      </c>
      <c r="B81" s="862" t="s">
        <v>587</v>
      </c>
      <c r="C81" s="862"/>
      <c r="D81" s="862"/>
      <c r="E81" s="862"/>
      <c r="F81" s="862"/>
      <c r="G81" s="862"/>
      <c r="H81" s="862"/>
      <c r="I81" s="862"/>
    </row>
    <row r="82" spans="1:10" ht="86.25" customHeight="1">
      <c r="A82" s="372" t="s">
        <v>567</v>
      </c>
      <c r="B82" s="862" t="s">
        <v>588</v>
      </c>
      <c r="C82" s="862"/>
      <c r="D82" s="862"/>
      <c r="E82" s="862"/>
      <c r="F82" s="862"/>
      <c r="G82" s="862"/>
      <c r="H82" s="862"/>
      <c r="I82" s="862"/>
    </row>
    <row r="83" spans="1:10" ht="72" customHeight="1">
      <c r="A83" s="372" t="s">
        <v>574</v>
      </c>
      <c r="B83" s="862" t="s">
        <v>589</v>
      </c>
      <c r="C83" s="862"/>
      <c r="D83" s="862"/>
      <c r="E83" s="862"/>
      <c r="F83" s="862"/>
      <c r="G83" s="862"/>
      <c r="H83" s="862"/>
      <c r="I83" s="862"/>
    </row>
    <row r="84" spans="1:10" ht="21" customHeight="1">
      <c r="A84" s="862" t="s">
        <v>391</v>
      </c>
      <c r="B84" s="862"/>
      <c r="C84" s="862"/>
      <c r="D84" s="862"/>
      <c r="E84" s="1257" t="s">
        <v>391</v>
      </c>
      <c r="F84" s="1257"/>
      <c r="G84" s="1257"/>
      <c r="H84" s="1257"/>
      <c r="I84" s="1257"/>
      <c r="J84" s="353"/>
    </row>
    <row r="85" spans="1:10" ht="33" customHeight="1">
      <c r="A85" s="1087" t="s">
        <v>392</v>
      </c>
      <c r="B85" s="1087"/>
      <c r="C85" s="1087"/>
      <c r="D85" s="1087"/>
      <c r="E85" s="1261" t="s">
        <v>393</v>
      </c>
      <c r="F85" s="1261"/>
      <c r="G85" s="1261"/>
      <c r="H85" s="1261"/>
      <c r="I85" s="1261"/>
      <c r="J85" s="353"/>
    </row>
    <row r="86" spans="1:10" ht="20.25" customHeight="1">
      <c r="A86" s="359" t="s">
        <v>517</v>
      </c>
      <c r="B86" s="360"/>
      <c r="C86" s="360"/>
      <c r="D86" s="360"/>
      <c r="E86" s="360"/>
      <c r="F86" s="360"/>
      <c r="G86" s="360"/>
      <c r="H86" s="360"/>
      <c r="I86" s="362" t="s">
        <v>625</v>
      </c>
      <c r="J86" s="353"/>
    </row>
    <row r="87" spans="1:10" ht="7.5" customHeight="1">
      <c r="A87" s="1260"/>
      <c r="B87" s="1260"/>
      <c r="C87" s="1260"/>
      <c r="D87" s="1260"/>
      <c r="E87" s="1260"/>
      <c r="F87" s="1260"/>
      <c r="G87" s="1260"/>
      <c r="H87" s="1260"/>
      <c r="I87" s="1260"/>
    </row>
    <row r="88" spans="1:10" ht="89.25" customHeight="1">
      <c r="A88" s="372" t="s">
        <v>575</v>
      </c>
      <c r="B88" s="862" t="s">
        <v>590</v>
      </c>
      <c r="C88" s="862"/>
      <c r="D88" s="862"/>
      <c r="E88" s="862"/>
      <c r="F88" s="862"/>
      <c r="G88" s="862"/>
      <c r="H88" s="862"/>
      <c r="I88" s="862"/>
    </row>
    <row r="89" spans="1:10" ht="75" customHeight="1">
      <c r="A89" s="372" t="s">
        <v>578</v>
      </c>
      <c r="B89" s="862" t="s">
        <v>599</v>
      </c>
      <c r="C89" s="862"/>
      <c r="D89" s="862"/>
      <c r="E89" s="862"/>
      <c r="F89" s="862"/>
      <c r="G89" s="862"/>
      <c r="H89" s="862"/>
      <c r="I89" s="862"/>
    </row>
    <row r="90" spans="1:10" ht="64.5" customHeight="1">
      <c r="A90" s="372" t="s">
        <v>591</v>
      </c>
      <c r="B90" s="862" t="s">
        <v>600</v>
      </c>
      <c r="C90" s="862"/>
      <c r="D90" s="862"/>
      <c r="E90" s="862"/>
      <c r="F90" s="862"/>
      <c r="G90" s="862"/>
      <c r="H90" s="862"/>
      <c r="I90" s="862"/>
    </row>
    <row r="91" spans="1:10" ht="95.25" customHeight="1">
      <c r="A91" s="372" t="s">
        <v>592</v>
      </c>
      <c r="B91" s="862" t="s">
        <v>601</v>
      </c>
      <c r="C91" s="862"/>
      <c r="D91" s="862"/>
      <c r="E91" s="862"/>
      <c r="F91" s="862"/>
      <c r="G91" s="862"/>
      <c r="H91" s="862"/>
      <c r="I91" s="862"/>
    </row>
    <row r="92" spans="1:10" ht="73.5" customHeight="1">
      <c r="A92" s="372" t="s">
        <v>593</v>
      </c>
      <c r="B92" s="862" t="s">
        <v>602</v>
      </c>
      <c r="C92" s="862"/>
      <c r="D92" s="862"/>
      <c r="E92" s="862"/>
      <c r="F92" s="862"/>
      <c r="G92" s="862"/>
      <c r="H92" s="862"/>
      <c r="I92" s="862"/>
    </row>
    <row r="93" spans="1:10" ht="58.5" customHeight="1">
      <c r="A93" s="372" t="s">
        <v>594</v>
      </c>
      <c r="B93" s="862" t="s">
        <v>603</v>
      </c>
      <c r="C93" s="862"/>
      <c r="D93" s="862"/>
      <c r="E93" s="862"/>
      <c r="F93" s="862"/>
      <c r="G93" s="862"/>
      <c r="H93" s="862"/>
      <c r="I93" s="862"/>
    </row>
    <row r="94" spans="1:10" ht="111.75" customHeight="1">
      <c r="A94" s="372" t="s">
        <v>595</v>
      </c>
      <c r="B94" s="862" t="s">
        <v>604</v>
      </c>
      <c r="C94" s="862"/>
      <c r="D94" s="862"/>
      <c r="E94" s="862"/>
      <c r="F94" s="862"/>
      <c r="G94" s="862"/>
      <c r="H94" s="862"/>
      <c r="I94" s="862"/>
    </row>
    <row r="95" spans="1:10" ht="84.75" customHeight="1">
      <c r="A95" s="372" t="s">
        <v>596</v>
      </c>
      <c r="B95" s="862" t="s">
        <v>605</v>
      </c>
      <c r="C95" s="862"/>
      <c r="D95" s="862"/>
      <c r="E95" s="862"/>
      <c r="F95" s="862"/>
      <c r="G95" s="862"/>
      <c r="H95" s="862"/>
      <c r="I95" s="862"/>
    </row>
    <row r="96" spans="1:10" ht="84.75" customHeight="1">
      <c r="A96" s="372" t="s">
        <v>597</v>
      </c>
      <c r="B96" s="862" t="s">
        <v>606</v>
      </c>
      <c r="C96" s="862"/>
      <c r="D96" s="862"/>
      <c r="E96" s="862"/>
      <c r="F96" s="862"/>
      <c r="G96" s="862"/>
      <c r="H96" s="862"/>
      <c r="I96" s="862"/>
    </row>
    <row r="97" spans="1:10" ht="21" customHeight="1">
      <c r="A97" s="862" t="s">
        <v>391</v>
      </c>
      <c r="B97" s="862"/>
      <c r="C97" s="862"/>
      <c r="D97" s="862"/>
      <c r="E97" s="1257" t="s">
        <v>391</v>
      </c>
      <c r="F97" s="1257"/>
      <c r="G97" s="1257"/>
      <c r="H97" s="1257"/>
      <c r="I97" s="1257"/>
      <c r="J97" s="353"/>
    </row>
    <row r="98" spans="1:10" ht="33" customHeight="1">
      <c r="A98" s="1087" t="s">
        <v>392</v>
      </c>
      <c r="B98" s="1087"/>
      <c r="C98" s="1087"/>
      <c r="D98" s="1087"/>
      <c r="E98" s="1261" t="s">
        <v>393</v>
      </c>
      <c r="F98" s="1261"/>
      <c r="G98" s="1261"/>
      <c r="H98" s="1261"/>
      <c r="I98" s="1261"/>
      <c r="J98" s="353"/>
    </row>
    <row r="99" spans="1:10" ht="19.5" customHeight="1">
      <c r="A99" s="359" t="s">
        <v>517</v>
      </c>
      <c r="B99" s="360"/>
      <c r="C99" s="360"/>
      <c r="D99" s="360"/>
      <c r="E99" s="360"/>
      <c r="F99" s="360"/>
      <c r="G99" s="360"/>
      <c r="H99" s="360"/>
      <c r="I99" s="362" t="s">
        <v>626</v>
      </c>
    </row>
    <row r="100" spans="1:10" ht="10.5" customHeight="1">
      <c r="A100" s="366"/>
      <c r="B100" s="363"/>
      <c r="C100" s="363"/>
      <c r="D100" s="363"/>
      <c r="E100" s="363"/>
      <c r="F100" s="363"/>
      <c r="G100" s="363"/>
      <c r="H100" s="363"/>
      <c r="I100" s="363"/>
    </row>
    <row r="101" spans="1:10" ht="79.5" customHeight="1">
      <c r="A101" s="372" t="s">
        <v>598</v>
      </c>
      <c r="B101" s="862" t="s">
        <v>607</v>
      </c>
      <c r="C101" s="862"/>
      <c r="D101" s="862"/>
      <c r="E101" s="862"/>
      <c r="F101" s="862"/>
      <c r="G101" s="862"/>
      <c r="H101" s="862"/>
      <c r="I101" s="862"/>
    </row>
    <row r="102" spans="1:10" ht="72" customHeight="1">
      <c r="A102" s="372" t="s">
        <v>608</v>
      </c>
      <c r="B102" s="862" t="s">
        <v>609</v>
      </c>
      <c r="C102" s="862"/>
      <c r="D102" s="862"/>
      <c r="E102" s="862"/>
      <c r="F102" s="862"/>
      <c r="G102" s="862"/>
      <c r="H102" s="862"/>
      <c r="I102" s="862"/>
    </row>
    <row r="103" spans="1:10" ht="72.75" customHeight="1">
      <c r="A103" s="372" t="s">
        <v>610</v>
      </c>
      <c r="B103" s="862" t="s">
        <v>611</v>
      </c>
      <c r="C103" s="862"/>
      <c r="D103" s="862"/>
      <c r="E103" s="862"/>
      <c r="F103" s="862"/>
      <c r="G103" s="862"/>
      <c r="H103" s="862"/>
      <c r="I103" s="862"/>
    </row>
    <row r="104" spans="1:10" ht="30" customHeight="1">
      <c r="A104" s="374" t="s">
        <v>612</v>
      </c>
      <c r="B104" s="373"/>
      <c r="C104" s="373"/>
      <c r="D104" s="373"/>
      <c r="E104" s="373"/>
      <c r="F104" s="373"/>
      <c r="G104" s="373"/>
      <c r="H104" s="373"/>
      <c r="I104" s="373"/>
    </row>
    <row r="105" spans="1:10" ht="32.25" customHeight="1">
      <c r="A105" s="372" t="s">
        <v>491</v>
      </c>
      <c r="B105" s="862" t="s">
        <v>437</v>
      </c>
      <c r="C105" s="862"/>
      <c r="D105" s="862"/>
      <c r="E105" s="862"/>
      <c r="F105" s="862"/>
      <c r="G105" s="862"/>
      <c r="H105" s="862"/>
      <c r="I105" s="862"/>
    </row>
    <row r="106" spans="1:10" ht="44.25" customHeight="1">
      <c r="A106" s="372" t="s">
        <v>493</v>
      </c>
      <c r="B106" s="862" t="s">
        <v>613</v>
      </c>
      <c r="C106" s="862"/>
      <c r="D106" s="862"/>
      <c r="E106" s="862"/>
      <c r="F106" s="862"/>
      <c r="G106" s="862"/>
      <c r="H106" s="862"/>
      <c r="I106" s="862"/>
    </row>
    <row r="107" spans="1:10" ht="12" customHeight="1">
      <c r="A107" s="372"/>
      <c r="B107" s="371"/>
      <c r="C107" s="371"/>
      <c r="D107" s="371"/>
      <c r="E107" s="371"/>
      <c r="F107" s="371"/>
      <c r="G107" s="371"/>
      <c r="H107" s="371"/>
      <c r="I107" s="371"/>
    </row>
    <row r="108" spans="1:10" ht="30" customHeight="1">
      <c r="A108" s="374" t="s">
        <v>614</v>
      </c>
      <c r="B108" s="373"/>
      <c r="C108" s="373"/>
      <c r="D108" s="373"/>
      <c r="E108" s="373"/>
      <c r="F108" s="373"/>
      <c r="G108" s="373"/>
      <c r="H108" s="373"/>
      <c r="I108" s="373"/>
    </row>
    <row r="109" spans="1:10" ht="40.5" customHeight="1">
      <c r="A109" s="1263" t="s">
        <v>615</v>
      </c>
      <c r="B109" s="1263"/>
      <c r="C109" s="1263"/>
      <c r="D109" s="1263"/>
      <c r="E109" s="1263"/>
      <c r="F109" s="1263"/>
      <c r="G109" s="1263"/>
      <c r="H109" s="1263"/>
      <c r="I109" s="1263"/>
    </row>
    <row r="110" spans="1:10" ht="30" customHeight="1">
      <c r="A110" s="374" t="s">
        <v>616</v>
      </c>
      <c r="B110" s="373"/>
      <c r="C110" s="373"/>
      <c r="D110" s="373"/>
      <c r="E110" s="373"/>
      <c r="F110" s="373"/>
      <c r="G110" s="373"/>
      <c r="H110" s="373"/>
      <c r="I110" s="373"/>
    </row>
    <row r="111" spans="1:10" ht="62.25" customHeight="1">
      <c r="A111" s="372" t="s">
        <v>491</v>
      </c>
      <c r="B111" s="862" t="s">
        <v>617</v>
      </c>
      <c r="C111" s="862"/>
      <c r="D111" s="862"/>
      <c r="E111" s="862"/>
      <c r="F111" s="862"/>
      <c r="G111" s="862"/>
      <c r="H111" s="862"/>
      <c r="I111" s="862"/>
    </row>
    <row r="112" spans="1:10" ht="45" customHeight="1">
      <c r="A112" s="372" t="s">
        <v>493</v>
      </c>
      <c r="B112" s="862" t="s">
        <v>618</v>
      </c>
      <c r="C112" s="862"/>
      <c r="D112" s="862"/>
      <c r="E112" s="862"/>
      <c r="F112" s="862"/>
      <c r="G112" s="862"/>
      <c r="H112" s="862"/>
      <c r="I112" s="862"/>
    </row>
    <row r="113" spans="1:10" ht="55.5" customHeight="1">
      <c r="A113" s="372" t="s">
        <v>495</v>
      </c>
      <c r="B113" s="862" t="s">
        <v>619</v>
      </c>
      <c r="C113" s="862"/>
      <c r="D113" s="862"/>
      <c r="E113" s="862"/>
      <c r="F113" s="862"/>
      <c r="G113" s="862"/>
      <c r="H113" s="862"/>
      <c r="I113" s="862"/>
    </row>
    <row r="114" spans="1:10" ht="58.5" customHeight="1">
      <c r="A114" s="372" t="s">
        <v>497</v>
      </c>
      <c r="B114" s="862" t="s">
        <v>620</v>
      </c>
      <c r="C114" s="862"/>
      <c r="D114" s="862"/>
      <c r="E114" s="862"/>
      <c r="F114" s="862"/>
      <c r="G114" s="862"/>
      <c r="H114" s="862"/>
      <c r="I114" s="862"/>
    </row>
    <row r="115" spans="1:10" ht="54" customHeight="1">
      <c r="A115" s="372" t="s">
        <v>499</v>
      </c>
      <c r="B115" s="862" t="s">
        <v>621</v>
      </c>
      <c r="C115" s="862"/>
      <c r="D115" s="862"/>
      <c r="E115" s="862"/>
      <c r="F115" s="862"/>
      <c r="G115" s="862"/>
      <c r="H115" s="862"/>
      <c r="I115" s="862"/>
    </row>
    <row r="116" spans="1:10" ht="17.45" customHeight="1">
      <c r="A116" s="366"/>
      <c r="B116" s="363"/>
      <c r="C116" s="363"/>
      <c r="D116" s="363"/>
      <c r="E116" s="363"/>
      <c r="F116" s="363"/>
      <c r="G116" s="363"/>
      <c r="H116" s="363"/>
      <c r="I116" s="363"/>
    </row>
    <row r="117" spans="1:10" ht="21" customHeight="1">
      <c r="A117" s="862" t="s">
        <v>391</v>
      </c>
      <c r="B117" s="862"/>
      <c r="C117" s="862"/>
      <c r="D117" s="862"/>
      <c r="E117" s="1257" t="s">
        <v>391</v>
      </c>
      <c r="F117" s="1257"/>
      <c r="G117" s="1257"/>
      <c r="H117" s="1257"/>
      <c r="I117" s="1257"/>
      <c r="J117" s="353"/>
    </row>
    <row r="118" spans="1:10" ht="33" customHeight="1">
      <c r="A118" s="1087" t="s">
        <v>392</v>
      </c>
      <c r="B118" s="1087"/>
      <c r="C118" s="1087"/>
      <c r="D118" s="1087"/>
      <c r="E118" s="1261" t="s">
        <v>393</v>
      </c>
      <c r="F118" s="1261"/>
      <c r="G118" s="1261"/>
      <c r="H118" s="1261"/>
      <c r="I118" s="1261"/>
      <c r="J118" s="353"/>
    </row>
    <row r="119" spans="1:10" ht="22.5" customHeight="1">
      <c r="A119" s="359" t="s">
        <v>517</v>
      </c>
      <c r="B119" s="360"/>
      <c r="C119" s="360"/>
      <c r="D119" s="360"/>
      <c r="E119" s="360"/>
      <c r="F119" s="360"/>
      <c r="G119" s="360"/>
      <c r="H119" s="360"/>
      <c r="I119" s="362" t="s">
        <v>627</v>
      </c>
      <c r="J119" s="353"/>
    </row>
    <row r="120" spans="1:10" ht="30.75" customHeight="1">
      <c r="A120" s="366"/>
      <c r="B120" s="1258"/>
      <c r="C120" s="1258"/>
      <c r="D120" s="1258"/>
      <c r="E120" s="1258"/>
      <c r="F120" s="1258"/>
      <c r="G120" s="1258"/>
      <c r="H120" s="1258"/>
      <c r="I120" s="1258"/>
    </row>
    <row r="121" spans="1:10" ht="21.95" customHeight="1">
      <c r="A121" s="305"/>
      <c r="B121" s="358"/>
      <c r="C121" s="305"/>
      <c r="D121" s="305"/>
      <c r="E121" s="305"/>
      <c r="F121" s="358"/>
      <c r="G121" s="305"/>
      <c r="H121" s="305"/>
      <c r="I121" s="305"/>
    </row>
    <row r="122" spans="1:10" ht="21.95" customHeight="1">
      <c r="A122" s="305"/>
      <c r="B122" s="873" t="s">
        <v>473</v>
      </c>
      <c r="C122" s="873"/>
      <c r="D122" s="327"/>
      <c r="E122" s="327"/>
      <c r="F122" s="873" t="s">
        <v>473</v>
      </c>
      <c r="G122" s="873"/>
      <c r="H122" s="327"/>
      <c r="I122" s="327"/>
    </row>
    <row r="123" spans="1:10" ht="35.25" customHeight="1">
      <c r="A123" s="305"/>
      <c r="B123" s="1264" t="s">
        <v>392</v>
      </c>
      <c r="C123" s="1264"/>
      <c r="D123" s="1264"/>
      <c r="E123" s="1264"/>
      <c r="F123" s="1264" t="s">
        <v>393</v>
      </c>
      <c r="G123" s="1264"/>
      <c r="H123" s="1264"/>
      <c r="I123" s="1264"/>
    </row>
    <row r="124" spans="1:10" ht="21.95" customHeight="1">
      <c r="A124" s="305"/>
      <c r="B124" s="367"/>
      <c r="C124" s="364"/>
      <c r="D124" s="364"/>
      <c r="E124" s="364"/>
      <c r="F124" s="368"/>
      <c r="G124" s="368"/>
      <c r="H124" s="368"/>
      <c r="I124" s="368"/>
    </row>
    <row r="125" spans="1:10" ht="21.95" customHeight="1">
      <c r="A125" s="305"/>
      <c r="B125" s="862" t="s">
        <v>474</v>
      </c>
      <c r="C125" s="862"/>
      <c r="D125" s="862"/>
      <c r="E125" s="862"/>
      <c r="F125" s="862" t="s">
        <v>474</v>
      </c>
      <c r="G125" s="862"/>
      <c r="H125" s="862"/>
      <c r="I125" s="862"/>
    </row>
    <row r="126" spans="1:10" ht="21.95" customHeight="1">
      <c r="A126" s="305"/>
      <c r="B126" s="358"/>
      <c r="C126" s="364"/>
      <c r="D126" s="364"/>
      <c r="E126" s="364"/>
      <c r="F126" s="358"/>
      <c r="G126" s="364"/>
      <c r="H126" s="364"/>
      <c r="I126" s="364"/>
    </row>
    <row r="127" spans="1:10" ht="21.95" customHeight="1">
      <c r="A127" s="305"/>
      <c r="B127" s="358"/>
      <c r="C127" s="364"/>
      <c r="D127" s="364"/>
      <c r="E127" s="364"/>
      <c r="F127" s="358"/>
      <c r="G127" s="364"/>
      <c r="H127" s="364"/>
      <c r="I127" s="364"/>
    </row>
    <row r="128" spans="1:10" ht="21.95" customHeight="1">
      <c r="A128" s="305"/>
      <c r="B128" s="360" t="s">
        <v>475</v>
      </c>
      <c r="C128" s="369"/>
      <c r="D128" s="360"/>
      <c r="E128" s="360"/>
      <c r="F128" s="1262" t="s">
        <v>475</v>
      </c>
      <c r="G128" s="1262"/>
      <c r="H128" s="1262"/>
      <c r="I128" s="1262"/>
    </row>
    <row r="129" spans="1:9" ht="21.95" customHeight="1">
      <c r="A129" s="305"/>
      <c r="B129" s="360" t="s">
        <v>6</v>
      </c>
      <c r="C129" s="369"/>
      <c r="D129" s="360"/>
      <c r="E129" s="360"/>
      <c r="F129" s="360" t="s">
        <v>555</v>
      </c>
      <c r="G129" s="327"/>
      <c r="H129" s="327"/>
      <c r="I129" s="327"/>
    </row>
    <row r="130" spans="1:9" ht="21.95" customHeight="1">
      <c r="A130" s="305"/>
      <c r="B130" s="327"/>
      <c r="C130" s="364"/>
      <c r="D130" s="364"/>
      <c r="E130" s="364"/>
      <c r="F130" s="327"/>
      <c r="G130" s="364"/>
      <c r="H130" s="364"/>
      <c r="I130" s="364"/>
    </row>
    <row r="131" spans="1:9" ht="21.95" customHeight="1">
      <c r="A131" s="305"/>
      <c r="B131" s="862" t="s">
        <v>476</v>
      </c>
      <c r="C131" s="862"/>
      <c r="D131" s="862"/>
      <c r="E131" s="862"/>
      <c r="F131" s="862" t="s">
        <v>476</v>
      </c>
      <c r="G131" s="862"/>
      <c r="H131" s="862"/>
      <c r="I131" s="862"/>
    </row>
    <row r="132" spans="1:9" ht="21.95" customHeight="1">
      <c r="A132" s="305"/>
      <c r="B132" s="360" t="s">
        <v>475</v>
      </c>
      <c r="C132" s="360"/>
      <c r="D132" s="360"/>
      <c r="E132" s="360"/>
      <c r="F132" s="360" t="s">
        <v>475</v>
      </c>
      <c r="G132" s="327"/>
      <c r="H132" s="327"/>
      <c r="I132" s="327"/>
    </row>
    <row r="133" spans="1:9" ht="21.95" customHeight="1">
      <c r="A133" s="305"/>
      <c r="B133" s="360" t="s">
        <v>6</v>
      </c>
      <c r="C133" s="360"/>
      <c r="D133" s="360"/>
      <c r="E133" s="360"/>
      <c r="F133" s="360" t="s">
        <v>6</v>
      </c>
      <c r="G133" s="305"/>
      <c r="H133" s="305"/>
      <c r="I133" s="305"/>
    </row>
    <row r="134" spans="1:9" ht="21.95" customHeight="1">
      <c r="A134" s="305"/>
      <c r="B134" s="305"/>
      <c r="C134" s="305"/>
      <c r="D134" s="305"/>
      <c r="E134" s="305"/>
      <c r="F134" s="305"/>
      <c r="G134" s="305"/>
      <c r="H134" s="305"/>
      <c r="I134" s="305"/>
    </row>
    <row r="135" spans="1:9" ht="21.95" customHeight="1">
      <c r="A135" s="305"/>
      <c r="B135" s="862" t="s">
        <v>629</v>
      </c>
      <c r="C135" s="862"/>
      <c r="D135" s="862"/>
      <c r="E135" s="862"/>
      <c r="F135" s="862" t="s">
        <v>629</v>
      </c>
      <c r="G135" s="862"/>
      <c r="H135" s="862"/>
      <c r="I135" s="862"/>
    </row>
    <row r="136" spans="1:9" ht="21.95" customHeight="1">
      <c r="A136" s="305"/>
      <c r="B136" s="360" t="s">
        <v>475</v>
      </c>
      <c r="C136" s="360"/>
      <c r="D136" s="360"/>
      <c r="E136" s="360"/>
      <c r="F136" s="360" t="s">
        <v>475</v>
      </c>
      <c r="G136" s="327"/>
      <c r="H136" s="327"/>
      <c r="I136" s="327"/>
    </row>
    <row r="137" spans="1:9" ht="21.95" customHeight="1">
      <c r="A137" s="305"/>
      <c r="B137" s="360" t="s">
        <v>6</v>
      </c>
      <c r="C137" s="360"/>
      <c r="D137" s="360"/>
      <c r="E137" s="360"/>
      <c r="F137" s="360" t="s">
        <v>6</v>
      </c>
      <c r="G137" s="305"/>
      <c r="H137" s="305"/>
      <c r="I137" s="305"/>
    </row>
    <row r="138" spans="1:9" ht="21.95" customHeight="1">
      <c r="A138" s="305"/>
      <c r="B138" s="360"/>
      <c r="C138" s="360"/>
      <c r="D138" s="360"/>
      <c r="E138" s="360"/>
      <c r="F138" s="360"/>
      <c r="G138" s="305"/>
      <c r="H138" s="305"/>
      <c r="I138" s="305"/>
    </row>
    <row r="139" spans="1:9" ht="21.95" customHeight="1">
      <c r="A139" s="305"/>
      <c r="B139" s="360"/>
      <c r="C139" s="360"/>
      <c r="D139" s="360"/>
      <c r="E139" s="360"/>
      <c r="F139" s="360"/>
      <c r="G139" s="305"/>
      <c r="H139" s="305"/>
      <c r="I139" s="305"/>
    </row>
    <row r="140" spans="1:9" ht="21.95" customHeight="1">
      <c r="A140" s="305"/>
      <c r="B140" s="360"/>
      <c r="C140" s="360"/>
      <c r="D140" s="360"/>
      <c r="E140" s="360"/>
      <c r="F140" s="360"/>
      <c r="G140" s="305"/>
      <c r="H140" s="305"/>
      <c r="I140" s="305"/>
    </row>
    <row r="141" spans="1:9" ht="21.95" customHeight="1">
      <c r="A141" s="305"/>
      <c r="B141" s="360"/>
      <c r="C141" s="360"/>
      <c r="D141" s="360"/>
      <c r="E141" s="360"/>
      <c r="F141" s="360"/>
      <c r="G141" s="305"/>
      <c r="H141" s="305"/>
      <c r="I141" s="305"/>
    </row>
    <row r="142" spans="1:9" ht="21.95" customHeight="1">
      <c r="A142" s="305"/>
      <c r="B142" s="360"/>
      <c r="C142" s="360"/>
      <c r="D142" s="360"/>
      <c r="E142" s="360"/>
      <c r="F142" s="360"/>
      <c r="G142" s="305"/>
      <c r="H142" s="305"/>
      <c r="I142" s="305"/>
    </row>
    <row r="143" spans="1:9" ht="21.95" customHeight="1">
      <c r="A143" s="305"/>
      <c r="B143" s="360"/>
      <c r="C143" s="360"/>
      <c r="D143" s="360"/>
      <c r="E143" s="360"/>
      <c r="F143" s="360"/>
      <c r="G143" s="305"/>
      <c r="H143" s="305"/>
      <c r="I143" s="305"/>
    </row>
    <row r="144" spans="1:9" ht="21.95" customHeight="1">
      <c r="A144" s="305"/>
      <c r="B144" s="360"/>
      <c r="C144" s="360"/>
      <c r="D144" s="360"/>
      <c r="E144" s="360"/>
      <c r="F144" s="360"/>
      <c r="G144" s="305"/>
      <c r="H144" s="305"/>
      <c r="I144" s="305"/>
    </row>
    <row r="145" spans="1:9" ht="21.95" customHeight="1">
      <c r="A145" s="305"/>
      <c r="B145" s="360"/>
      <c r="C145" s="360"/>
      <c r="D145" s="360"/>
      <c r="E145" s="360"/>
      <c r="F145" s="360"/>
      <c r="G145" s="305"/>
      <c r="H145" s="305"/>
      <c r="I145" s="305"/>
    </row>
    <row r="146" spans="1:9" ht="21.95" customHeight="1">
      <c r="A146" s="305"/>
      <c r="B146" s="360"/>
      <c r="C146" s="360"/>
      <c r="D146" s="360"/>
      <c r="E146" s="360"/>
      <c r="F146" s="360"/>
      <c r="G146" s="305"/>
      <c r="H146" s="305"/>
      <c r="I146" s="305"/>
    </row>
    <row r="147" spans="1:9" ht="21.95" customHeight="1">
      <c r="A147" s="305"/>
      <c r="B147" s="360"/>
      <c r="C147" s="360"/>
      <c r="D147" s="360"/>
      <c r="E147" s="360"/>
      <c r="F147" s="360"/>
      <c r="G147" s="305"/>
      <c r="H147" s="305"/>
      <c r="I147" s="305"/>
    </row>
    <row r="148" spans="1:9" ht="21.6" customHeight="1">
      <c r="A148" s="305"/>
      <c r="B148" s="360"/>
      <c r="C148" s="360"/>
      <c r="D148" s="360"/>
      <c r="E148" s="360"/>
      <c r="F148" s="360"/>
      <c r="G148" s="305"/>
      <c r="H148" s="305"/>
      <c r="I148" s="305"/>
    </row>
    <row r="149" spans="1:9" ht="21.6" hidden="1" customHeight="1">
      <c r="A149" s="305"/>
      <c r="B149" s="360"/>
      <c r="C149" s="360"/>
      <c r="D149" s="360"/>
      <c r="E149" s="360"/>
      <c r="F149" s="360"/>
      <c r="G149" s="305"/>
      <c r="H149" s="305"/>
      <c r="I149" s="305"/>
    </row>
    <row r="150" spans="1:9" ht="21.6" hidden="1" customHeight="1">
      <c r="A150" s="305"/>
      <c r="B150" s="360"/>
      <c r="C150" s="360"/>
      <c r="D150" s="360"/>
      <c r="E150" s="360"/>
      <c r="F150" s="360"/>
      <c r="G150" s="305"/>
      <c r="H150" s="305"/>
      <c r="I150" s="305"/>
    </row>
    <row r="151" spans="1:9" ht="18.600000000000001" hidden="1" customHeight="1">
      <c r="A151" s="305"/>
      <c r="B151" s="360"/>
      <c r="C151" s="360"/>
      <c r="D151" s="360"/>
      <c r="E151" s="360"/>
      <c r="F151" s="360"/>
      <c r="G151" s="305"/>
      <c r="H151" s="305"/>
      <c r="I151" s="305"/>
    </row>
    <row r="152" spans="1:9" ht="21.6" hidden="1" customHeight="1">
      <c r="A152" s="305"/>
      <c r="B152" s="360"/>
      <c r="C152" s="360"/>
      <c r="D152" s="360"/>
      <c r="E152" s="360"/>
      <c r="F152" s="360"/>
      <c r="G152" s="305"/>
      <c r="H152" s="305"/>
      <c r="I152" s="305"/>
    </row>
    <row r="153" spans="1:9" ht="21.6" hidden="1" customHeight="1">
      <c r="A153" s="305"/>
      <c r="B153" s="360"/>
      <c r="C153" s="360"/>
      <c r="D153" s="360"/>
      <c r="E153" s="360"/>
      <c r="F153" s="360"/>
      <c r="G153" s="305"/>
      <c r="H153" s="305"/>
      <c r="I153" s="305"/>
    </row>
    <row r="154" spans="1:9" ht="21.95" customHeight="1">
      <c r="A154" s="305"/>
      <c r="B154" s="360"/>
      <c r="C154" s="360"/>
      <c r="D154" s="360"/>
      <c r="E154" s="360"/>
      <c r="F154" s="360"/>
      <c r="G154" s="305"/>
      <c r="H154" s="305"/>
      <c r="I154" s="305"/>
    </row>
    <row r="155" spans="1:9" ht="21.95" customHeight="1">
      <c r="A155" s="305"/>
      <c r="B155" s="360"/>
      <c r="C155" s="360"/>
      <c r="D155" s="360"/>
      <c r="E155" s="360"/>
      <c r="F155" s="360"/>
      <c r="G155" s="305"/>
      <c r="H155" s="305"/>
      <c r="I155" s="305"/>
    </row>
    <row r="156" spans="1:9" ht="21.95" customHeight="1">
      <c r="A156" s="370"/>
      <c r="B156" s="302"/>
      <c r="C156" s="302"/>
      <c r="D156" s="302"/>
      <c r="E156" s="302"/>
      <c r="F156" s="302"/>
      <c r="G156" s="370"/>
      <c r="H156" s="370"/>
      <c r="I156" s="370"/>
    </row>
    <row r="157" spans="1:9" ht="21.95" customHeight="1">
      <c r="A157" s="359" t="s">
        <v>517</v>
      </c>
      <c r="B157" s="360"/>
      <c r="C157" s="360"/>
      <c r="D157" s="360"/>
      <c r="E157" s="360"/>
      <c r="F157" s="360"/>
      <c r="G157" s="360"/>
      <c r="H157" s="360"/>
      <c r="I157" s="362" t="s">
        <v>628</v>
      </c>
    </row>
    <row r="158" spans="1:9" ht="21.95" customHeight="1">
      <c r="A158" s="305"/>
      <c r="B158" s="360"/>
      <c r="C158" s="360"/>
      <c r="D158" s="360"/>
      <c r="E158" s="360"/>
      <c r="F158" s="360"/>
      <c r="G158" s="305"/>
      <c r="H158" s="305"/>
      <c r="I158" s="305"/>
    </row>
    <row r="159" spans="1:9" ht="21.95" customHeight="1">
      <c r="A159" s="305"/>
      <c r="B159" s="360"/>
      <c r="C159" s="360"/>
      <c r="D159" s="360"/>
      <c r="E159" s="360"/>
      <c r="F159" s="360"/>
      <c r="G159" s="305"/>
      <c r="H159" s="305"/>
      <c r="I159" s="305"/>
    </row>
    <row r="160" spans="1:9" ht="21.95" customHeight="1">
      <c r="A160" s="305"/>
      <c r="B160" s="360"/>
      <c r="C160" s="360"/>
      <c r="D160" s="360"/>
      <c r="E160" s="360"/>
      <c r="F160" s="360"/>
      <c r="G160" s="305"/>
      <c r="H160" s="305"/>
      <c r="I160" s="305"/>
    </row>
    <row r="161" spans="1:10" ht="21.95" customHeight="1">
      <c r="A161" s="305"/>
      <c r="B161" s="360"/>
      <c r="C161" s="360"/>
      <c r="D161" s="360"/>
      <c r="E161" s="360"/>
      <c r="F161" s="360"/>
      <c r="G161" s="305"/>
      <c r="H161" s="305"/>
      <c r="I161" s="305"/>
    </row>
    <row r="162" spans="1:10" ht="21.95" customHeight="1">
      <c r="A162" s="305"/>
      <c r="B162" s="360"/>
      <c r="C162" s="360"/>
      <c r="D162" s="360"/>
      <c r="E162" s="360"/>
      <c r="F162" s="360"/>
      <c r="G162" s="305"/>
      <c r="H162" s="305"/>
      <c r="I162" s="305"/>
    </row>
    <row r="163" spans="1:10" ht="21.95" customHeight="1">
      <c r="A163" s="305"/>
      <c r="B163" s="360"/>
      <c r="C163" s="360"/>
      <c r="D163" s="360"/>
      <c r="E163" s="360"/>
      <c r="F163" s="360"/>
      <c r="G163" s="305"/>
      <c r="H163" s="305"/>
      <c r="I163" s="305"/>
    </row>
    <row r="164" spans="1:10" ht="21.95" customHeight="1">
      <c r="A164" s="305"/>
      <c r="B164" s="360"/>
      <c r="C164" s="360"/>
      <c r="D164" s="360"/>
      <c r="E164" s="360"/>
      <c r="F164" s="360"/>
      <c r="G164" s="305"/>
      <c r="H164" s="305"/>
      <c r="I164" s="305"/>
    </row>
    <row r="165" spans="1:10" ht="21.95" customHeight="1">
      <c r="A165" s="305"/>
      <c r="B165" s="360"/>
      <c r="C165" s="360"/>
      <c r="D165" s="360"/>
      <c r="E165" s="360"/>
      <c r="F165" s="360"/>
      <c r="G165" s="305"/>
      <c r="H165" s="305"/>
      <c r="I165" s="305"/>
    </row>
    <row r="166" spans="1:10" ht="21.95" customHeight="1">
      <c r="A166" s="305"/>
      <c r="B166" s="360"/>
      <c r="C166" s="360"/>
      <c r="D166" s="360"/>
      <c r="E166" s="360"/>
      <c r="F166" s="360"/>
      <c r="G166" s="305"/>
      <c r="H166" s="305"/>
      <c r="I166" s="305"/>
    </row>
    <row r="167" spans="1:10" ht="21.95" customHeight="1">
      <c r="A167" s="305"/>
      <c r="B167" s="360"/>
      <c r="C167" s="360"/>
      <c r="D167" s="360"/>
      <c r="E167" s="360"/>
      <c r="F167" s="360"/>
      <c r="G167" s="305"/>
      <c r="H167" s="305"/>
      <c r="I167" s="305"/>
    </row>
    <row r="168" spans="1:10" ht="21.95" customHeight="1">
      <c r="A168" s="305"/>
      <c r="B168" s="360"/>
      <c r="C168" s="360"/>
      <c r="D168" s="360"/>
      <c r="E168" s="360"/>
      <c r="F168" s="360"/>
      <c r="G168" s="305"/>
      <c r="H168" s="305"/>
      <c r="I168" s="305"/>
    </row>
    <row r="169" spans="1:10" ht="21.95" customHeight="1">
      <c r="A169" s="305"/>
      <c r="B169" s="360"/>
      <c r="C169" s="360"/>
      <c r="D169" s="360"/>
      <c r="E169" s="360"/>
      <c r="F169" s="360"/>
      <c r="G169" s="305"/>
      <c r="H169" s="305"/>
      <c r="I169" s="305"/>
    </row>
    <row r="170" spans="1:10" ht="15.75">
      <c r="A170" s="305"/>
      <c r="B170" s="305"/>
      <c r="C170" s="305"/>
      <c r="D170" s="305"/>
      <c r="E170" s="305"/>
      <c r="F170" s="305"/>
      <c r="G170" s="305"/>
      <c r="H170" s="305"/>
      <c r="I170" s="305"/>
    </row>
    <row r="171" spans="1:10">
      <c r="J171" s="353"/>
    </row>
    <row r="172" spans="1:10" ht="15.75">
      <c r="A172" s="305"/>
      <c r="B172" s="305"/>
      <c r="C172" s="305"/>
      <c r="D172" s="305"/>
      <c r="E172" s="305"/>
      <c r="F172" s="305"/>
      <c r="G172" s="305"/>
      <c r="H172" s="305"/>
      <c r="I172" s="305"/>
    </row>
    <row r="173" spans="1:10" ht="15.75">
      <c r="A173" s="305"/>
      <c r="B173" s="305"/>
      <c r="C173" s="305"/>
      <c r="D173" s="305"/>
      <c r="E173" s="305"/>
      <c r="F173" s="305"/>
      <c r="G173" s="305"/>
      <c r="H173" s="305"/>
      <c r="I173" s="305"/>
    </row>
    <row r="174" spans="1:10" ht="15.75">
      <c r="A174" s="305"/>
      <c r="B174" s="305"/>
      <c r="C174" s="305"/>
      <c r="D174" s="305"/>
      <c r="E174" s="305"/>
      <c r="F174" s="305"/>
      <c r="G174" s="305"/>
      <c r="H174" s="305"/>
      <c r="I174" s="305"/>
    </row>
    <row r="175" spans="1:10" ht="15.75">
      <c r="A175" s="305"/>
      <c r="B175" s="305"/>
      <c r="C175" s="305"/>
      <c r="D175" s="305"/>
      <c r="E175" s="305"/>
      <c r="F175" s="305"/>
      <c r="G175" s="305"/>
      <c r="H175" s="305"/>
      <c r="I175" s="305"/>
    </row>
    <row r="176" spans="1:10" ht="15.75">
      <c r="A176" s="305"/>
      <c r="B176" s="305"/>
      <c r="C176" s="305"/>
      <c r="D176" s="305"/>
      <c r="E176" s="305"/>
      <c r="F176" s="305"/>
      <c r="G176" s="305"/>
      <c r="H176" s="305"/>
      <c r="I176" s="305"/>
    </row>
    <row r="177" spans="1:9" ht="15.75">
      <c r="A177" s="305"/>
      <c r="B177" s="305"/>
      <c r="C177" s="305"/>
      <c r="D177" s="305"/>
      <c r="E177" s="305"/>
      <c r="F177" s="305"/>
      <c r="G177" s="305"/>
      <c r="H177" s="305"/>
      <c r="I177" s="305"/>
    </row>
    <row r="178" spans="1:9" ht="15.75">
      <c r="A178" s="305"/>
      <c r="B178" s="305"/>
      <c r="C178" s="305"/>
      <c r="D178" s="305"/>
      <c r="E178" s="305"/>
      <c r="F178" s="305"/>
      <c r="G178" s="305"/>
      <c r="H178" s="305"/>
      <c r="I178" s="305"/>
    </row>
    <row r="179" spans="1:9" ht="15.75">
      <c r="A179" s="305"/>
      <c r="B179" s="305"/>
      <c r="C179" s="305"/>
      <c r="D179" s="305"/>
      <c r="E179" s="305"/>
      <c r="F179" s="305"/>
      <c r="G179" s="305"/>
      <c r="H179" s="305"/>
      <c r="I179" s="305"/>
    </row>
    <row r="180" spans="1:9" ht="15.75">
      <c r="A180" s="305"/>
      <c r="B180" s="305"/>
      <c r="C180" s="305"/>
      <c r="D180" s="305"/>
      <c r="E180" s="305"/>
      <c r="F180" s="305"/>
      <c r="G180" s="305"/>
      <c r="H180" s="305"/>
      <c r="I180" s="305"/>
    </row>
    <row r="181" spans="1:9" ht="15.75">
      <c r="A181" s="305"/>
      <c r="B181" s="305"/>
      <c r="C181" s="305"/>
      <c r="D181" s="305"/>
      <c r="E181" s="305"/>
      <c r="F181" s="305"/>
      <c r="G181" s="305"/>
      <c r="H181" s="305"/>
      <c r="I181" s="305"/>
    </row>
    <row r="182" spans="1:9" ht="15.75">
      <c r="A182" s="305"/>
      <c r="B182" s="305"/>
      <c r="C182" s="305"/>
      <c r="D182" s="305"/>
      <c r="E182" s="305"/>
      <c r="F182" s="305"/>
      <c r="G182" s="305"/>
      <c r="H182" s="305"/>
      <c r="I182" s="305"/>
    </row>
    <row r="183" spans="1:9" ht="15.75">
      <c r="A183" s="305"/>
      <c r="B183" s="305"/>
      <c r="C183" s="305"/>
      <c r="D183" s="305"/>
      <c r="E183" s="305"/>
      <c r="F183" s="305"/>
      <c r="G183" s="305"/>
      <c r="H183" s="305"/>
      <c r="I183" s="305"/>
    </row>
    <row r="184" spans="1:9" ht="15.75">
      <c r="A184" s="305"/>
      <c r="B184" s="305"/>
      <c r="C184" s="305"/>
      <c r="D184" s="305"/>
      <c r="E184" s="305"/>
      <c r="F184" s="305"/>
      <c r="G184" s="305"/>
      <c r="H184" s="305"/>
      <c r="I184" s="305"/>
    </row>
  </sheetData>
  <sheetProtection password="CB10" sheet="1" objects="1" scenarios="1" formatColumns="0" formatRows="0" selectLockedCells="1"/>
  <customSheetViews>
    <customSheetView guid="{A357207E-1929-4807-8B26-1156400CB06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C1218C05-AE11-4FF9-BD19-E4DE5F50EED5}"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A390C3D-A443-4E7C-96F7-00F9D8821C75}"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5476C51C-4037-4B28-A818-10D7CDF0C66A}"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F55A58F6-8771-45A6-8050-8FCA02572CBD}"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A5BACB31-2B47-452B-A3BC-6D55695B550C}" scale="145"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F0FF5142-7780-4756-8308-9B225355DAF6}" scale="145" showPageBreaks="1" printArea="1" hiddenRows="1" hiddenColumns="1" view="pageBreakPreview" topLeftCell="A16">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7307877B-3267-4265-93AC-223E8EA5C2D4}" scale="145" showPageBreaks="1" printArea="1" hiddenRows="1" hiddenColumns="1" view="pageBreakPreview" topLeftCell="A79">
      <selection activeCell="B92" sqref="B92:I9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603AE1DC-E63E-4551-94D2-0F65AF5A6EB9}" scale="145" showPageBreaks="1" printArea="1" hiddenRows="1" hiddenColumns="1" view="pageBreakPreview" topLeftCell="A76">
      <selection activeCell="E50" sqref="E50:I5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755059BA-25E7-41FA-8B08-4E8896A74652}"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84095E48-3D0C-4C37-AFC3-D901B044D459}"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BFF2140B-764F-4748-87BF-D344DBF8BA8D}" hiddenRows="1" hiddenColumns="1" state="hidden">
      <selection activeCell="D11" sqref="D11:G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zoomScaleNormal="100" zoomScaleSheetLayoutView="100" workbookViewId="0">
      <selection sqref="A1:E23"/>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82" customFormat="1" ht="24.75" customHeight="1">
      <c r="A1" s="1265" t="str">
        <f>'Attach 3(JV)'!A1</f>
        <v xml:space="preserve">Specification No. :NR1/NT/W-MISC/DOM/I00/25/10158
RFX-5002004643    </v>
      </c>
      <c r="B1" s="1265"/>
      <c r="C1" s="1265"/>
      <c r="D1" s="1265"/>
      <c r="E1" s="587" t="str">
        <f>"Attachment-19 " &amp; 'Attach 3(JV)'!AT1</f>
        <v xml:space="preserve">Attachment-19 </v>
      </c>
      <c r="F1" s="83"/>
      <c r="G1" s="83"/>
      <c r="H1" s="83"/>
    </row>
    <row r="2" spans="1:9" ht="7.5" customHeight="1"/>
    <row r="3" spans="1:9" ht="18.75">
      <c r="A3" s="1129" t="str">
        <f>'Attach 3(JV)'!A3</f>
        <v>Retro fitment &amp; Reconditioning  of MSB &amp; ACDB panel (Auxiliary system) at Ballabgarh Substation</v>
      </c>
      <c r="B3" s="1130"/>
      <c r="C3" s="1130"/>
      <c r="D3" s="1130"/>
      <c r="E3" s="1130"/>
      <c r="F3" s="26"/>
      <c r="G3" s="27"/>
      <c r="H3" s="26"/>
    </row>
    <row r="4" spans="1:9" ht="20.100000000000001" customHeight="1">
      <c r="A4" s="28"/>
      <c r="H4" s="30"/>
      <c r="I4" s="11"/>
    </row>
    <row r="5" spans="1:9" ht="20.100000000000001" customHeight="1">
      <c r="A5" s="780" t="s">
        <v>3</v>
      </c>
      <c r="B5" s="780"/>
      <c r="C5" s="780"/>
      <c r="D5" s="780"/>
      <c r="E5" s="780"/>
      <c r="F5" s="31"/>
      <c r="H5" s="30"/>
      <c r="I5" s="11"/>
    </row>
    <row r="6" spans="1:9" ht="20.100000000000001" customHeight="1">
      <c r="A6" s="32"/>
      <c r="H6" s="30"/>
      <c r="I6" s="11"/>
    </row>
    <row r="7" spans="1:9" ht="20.100000000000001" customHeight="1">
      <c r="A7" s="33" t="str">
        <f>'Attach 3(JV)'!A7</f>
        <v xml:space="preserve">Bidder’s Name and Address </v>
      </c>
      <c r="E7" s="15" t="str">
        <f>'Attach 3(JV)'!E7</f>
        <v>To:</v>
      </c>
      <c r="H7" s="30"/>
      <c r="I7" s="11"/>
    </row>
    <row r="8" spans="1:9" ht="35.25" customHeight="1">
      <c r="A8" s="1227" t="str">
        <f>'Attach 3(JV)'!A8</f>
        <v/>
      </c>
      <c r="B8" s="1227"/>
      <c r="C8" s="1227"/>
      <c r="D8" s="1227"/>
      <c r="E8" s="121" t="str">
        <f>'Attach 3(JV)'!E8</f>
        <v>Contract &amp; Materials</v>
      </c>
      <c r="H8" s="30"/>
      <c r="I8" s="11"/>
    </row>
    <row r="9" spans="1:9" ht="20.100000000000001" customHeight="1">
      <c r="A9" s="13" t="s">
        <v>346</v>
      </c>
      <c r="B9" s="782">
        <f>'Attach 3(JV)'!B9</f>
        <v>0</v>
      </c>
      <c r="C9" s="782"/>
      <c r="D9" s="782"/>
      <c r="E9" s="121" t="str">
        <f>'Attach 3(JV)'!E9</f>
        <v>Power Grid Corporation of India Ltd.,</v>
      </c>
      <c r="H9" s="30"/>
      <c r="I9" s="11"/>
    </row>
    <row r="10" spans="1:9" ht="20.100000000000001" customHeight="1">
      <c r="A10" s="13" t="s">
        <v>347</v>
      </c>
      <c r="B10" s="782">
        <f>'Attach 3(JV)'!B10</f>
        <v>0</v>
      </c>
      <c r="C10" s="782"/>
      <c r="D10" s="782"/>
      <c r="E10" s="121" t="str">
        <f>'Attach 3(JV)'!E10</f>
        <v>Northern Region-I, Reagional Headquarter</v>
      </c>
      <c r="H10" s="30"/>
      <c r="I10" s="11"/>
    </row>
    <row r="11" spans="1:9" ht="20.100000000000001" customHeight="1">
      <c r="B11" s="782">
        <f>'Attach 3(JV)'!B11</f>
        <v>0</v>
      </c>
      <c r="C11" s="782"/>
      <c r="D11" s="782"/>
      <c r="E11" s="121" t="str">
        <f>'Attach 3(JV)'!E11</f>
        <v>SCO Bay No. 5 to 10, Sector- 16 A</v>
      </c>
    </row>
    <row r="12" spans="1:9" ht="18" customHeight="1">
      <c r="A12" s="32"/>
      <c r="B12" s="782">
        <f>'Attach 3(JV)'!B12</f>
        <v>0</v>
      </c>
      <c r="C12" s="782"/>
      <c r="D12" s="782"/>
      <c r="E12" s="15"/>
    </row>
    <row r="13" spans="1:9" ht="19.5" hidden="1" customHeight="1">
      <c r="A13" s="32"/>
      <c r="B13" s="117"/>
      <c r="C13" s="117"/>
      <c r="D13" s="117"/>
      <c r="E13" s="15"/>
    </row>
    <row r="14" spans="1:9" ht="20.100000000000001" customHeight="1">
      <c r="A14" s="32"/>
      <c r="B14" s="117"/>
      <c r="C14" s="117"/>
      <c r="D14" s="117"/>
      <c r="G14" s="12"/>
    </row>
    <row r="15" spans="1:9" ht="20.100000000000001" customHeight="1">
      <c r="A15" s="29" t="s">
        <v>341</v>
      </c>
    </row>
    <row r="16" spans="1:9" ht="6" customHeight="1">
      <c r="A16" s="32"/>
    </row>
    <row r="17" spans="1:8" ht="78.75" customHeight="1">
      <c r="A17" s="1058" t="s">
        <v>4</v>
      </c>
      <c r="B17" s="1058"/>
      <c r="C17" s="1058"/>
      <c r="D17" s="1058"/>
      <c r="E17" s="1058"/>
    </row>
    <row r="18" spans="1:8" ht="56.25" customHeight="1">
      <c r="A18" s="980" t="s">
        <v>510</v>
      </c>
      <c r="B18" s="980"/>
      <c r="C18" s="980"/>
      <c r="D18" s="980"/>
      <c r="E18" s="980"/>
    </row>
    <row r="19" spans="1:8" ht="184.5" customHeight="1">
      <c r="A19" s="980" t="s">
        <v>509</v>
      </c>
      <c r="B19" s="980"/>
      <c r="C19" s="980"/>
      <c r="D19" s="980"/>
      <c r="E19" s="980"/>
    </row>
    <row r="20" spans="1:8" ht="8.25" hidden="1" customHeight="1">
      <c r="A20" s="32"/>
    </row>
    <row r="21" spans="1:8" ht="20.100000000000001" hidden="1" customHeight="1">
      <c r="A21" s="32"/>
    </row>
    <row r="22" spans="1:8" ht="20.100000000000001" hidden="1" customHeight="1">
      <c r="A22" s="32"/>
    </row>
    <row r="23" spans="1:8" ht="57.75" hidden="1" customHeight="1">
      <c r="A23" s="1058"/>
      <c r="B23" s="1058"/>
      <c r="C23" s="1058"/>
      <c r="D23" s="1058"/>
      <c r="E23" s="105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31" t="str">
        <f>'Attach 3(JV)'!E24</f>
        <v/>
      </c>
    </row>
    <row r="31" spans="1:8" ht="33" customHeight="1">
      <c r="A31" s="36" t="s">
        <v>8</v>
      </c>
      <c r="B31" s="231" t="str">
        <f>'Attach 3(JV)'!B25</f>
        <v/>
      </c>
      <c r="C31" s="40"/>
      <c r="D31" s="37" t="s">
        <v>6</v>
      </c>
      <c r="E31" s="23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F7A" sheet="1" objects="1" scenarios="1" formatColumns="0" formatRows="0" selectLockedCells="1"/>
  <customSheetViews>
    <customSheetView guid="{A357207E-1929-4807-8B26-1156400CB069}" showGridLines="0" zeroValues="0" fitToPage="1" hiddenRows="1">
      <selection sqref="A1:E23"/>
      <pageMargins left="0.75" right="0.63" top="0.57999999999999996" bottom="0.6" header="0.34" footer="0.35"/>
      <pageSetup scale="80" orientation="portrait" r:id="rId1"/>
      <headerFooter alignWithMargins="0">
        <oddFooter>&amp;R&amp;"Book Antiqua,Bold"&amp;8 Page &amp;P of &amp;N</oddFooter>
      </headerFooter>
    </customSheetView>
    <customSheetView guid="{C1218C05-AE11-4FF9-BD19-E4DE5F50EED5}" showPageBreaks="1" showGridLines="0" zeroValues="0" fitToPage="1" printArea="1" hiddenRows="1" view="pageBreakPreview" topLeftCell="A14">
      <selection activeCell="E10" sqref="E10"/>
      <pageMargins left="0.75" right="0.63" top="0.57999999999999996" bottom="0.6" header="0.34" footer="0.35"/>
      <pageSetup scale="80" orientation="portrait" r:id="rId2"/>
      <headerFooter alignWithMargins="0">
        <oddFooter>&amp;R&amp;"Book Antiqua,Bold"&amp;8 Page &amp;P of &amp;N</oddFooter>
      </headerFooter>
    </customSheetView>
    <customSheetView guid="{4A390C3D-A443-4E7C-96F7-00F9D8821C75}" showPageBreaks="1" showGridLines="0" zeroValues="0" fitToPage="1" printArea="1" hiddenRows="1" view="pageBreakPreview">
      <selection activeCell="E10" sqref="E10"/>
      <pageMargins left="0.75" right="0.63" top="0.57999999999999996" bottom="0.6" header="0.34" footer="0.35"/>
      <pageSetup scale="80" orientation="portrait" r:id="rId3"/>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A7" sqref="A7"/>
      <pageMargins left="0.75" right="0.63" top="0.57999999999999996" bottom="0.6" header="0.34" footer="0.35"/>
      <pageSetup scale="80" orientation="portrait" r:id="rId4"/>
      <headerFooter alignWithMargins="0">
        <oddFooter>&amp;R&amp;"Book Antiqua,Bold"&amp;8 Page &amp;P of &amp;N</oddFooter>
      </headerFooter>
    </customSheetView>
    <customSheetView guid="{F55A58F6-8771-45A6-8050-8FCA02572CBD}" showPageBreaks="1" showGridLines="0" zeroValues="0" fitToPage="1" printArea="1" hiddenRows="1" view="pageBreakPreview">
      <selection activeCell="A7" sqref="A7"/>
      <pageMargins left="0.75" right="0.63" top="0.57999999999999996" bottom="0.6" header="0.34" footer="0.35"/>
      <pageSetup scale="80" orientation="portrait" r:id="rId5"/>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A5BACB31-2B47-452B-A3BC-6D55695B550C}" showPageBreaks="1" showGridLines="0" zeroValues="0" fitToPage="1" printArea="1" hiddenRows="1" view="pageBreakPreview" topLeftCell="A6">
      <selection activeCell="A7" sqref="A7"/>
      <pageMargins left="0.75" right="0.63" top="0.57999999999999996" bottom="0.6" header="0.34" footer="0.35"/>
      <pageSetup scale="79" orientation="portrait" r:id="rId29"/>
      <headerFooter alignWithMargins="0">
        <oddFooter>&amp;R&amp;"Book Antiqua,Bold"&amp;8 Page &amp;P of &amp;N</oddFooter>
      </headerFooter>
    </customSheetView>
    <customSheetView guid="{F0FF5142-7780-4756-8308-9B225355DAF6}" showPageBreaks="1" showGridLines="0" zeroValues="0" fitToPage="1" printArea="1" hiddenRows="1" view="pageBreakPreview">
      <selection activeCell="A7" sqref="A7"/>
      <pageMargins left="0.75" right="0.63" top="0.57999999999999996" bottom="0.6" header="0.34" footer="0.35"/>
      <pageSetup scale="80" orientation="portrait" r:id="rId30"/>
      <headerFooter alignWithMargins="0">
        <oddFooter>&amp;R&amp;"Book Antiqua,Bold"&amp;8 Page &amp;P of &amp;N</oddFooter>
      </headerFooter>
    </customSheetView>
    <customSheetView guid="{7307877B-3267-4265-93AC-223E8EA5C2D4}" showPageBreaks="1" showGridLines="0" zeroValues="0" fitToPage="1" printArea="1" hiddenRows="1" view="pageBreakPreview">
      <selection activeCell="E10" sqref="E10"/>
      <pageMargins left="0.75" right="0.63" top="0.57999999999999996" bottom="0.6" header="0.34" footer="0.35"/>
      <pageSetup scale="80" orientation="portrait" r:id="rId31"/>
      <headerFooter alignWithMargins="0">
        <oddFooter>&amp;R&amp;"Book Antiqua,Bold"&amp;8 Page &amp;P of &amp;N</oddFooter>
      </headerFooter>
    </customSheetView>
    <customSheetView guid="{603AE1DC-E63E-4551-94D2-0F65AF5A6EB9}" showPageBreaks="1" showGridLines="0" zeroValues="0" fitToPage="1" printArea="1" hiddenRows="1" view="pageBreakPreview" topLeftCell="A14">
      <selection activeCell="E10" sqref="E10"/>
      <pageMargins left="0.75" right="0.63" top="0.57999999999999996" bottom="0.6" header="0.34" footer="0.35"/>
      <pageSetup scale="80" orientation="portrait" r:id="rId32"/>
      <headerFooter alignWithMargins="0">
        <oddFooter>&amp;R&amp;"Book Antiqua,Bold"&amp;8 Page &amp;P of &amp;N</oddFooter>
      </headerFooter>
    </customSheetView>
    <customSheetView guid="{755059BA-25E7-41FA-8B08-4E8896A74652}" showGridLines="0" zeroValues="0" fitToPage="1" hiddenRows="1">
      <selection activeCell="B11" sqref="B11:G11"/>
      <pageMargins left="0.75" right="0.63" top="0.57999999999999996" bottom="0.6" header="0.34" footer="0.35"/>
      <pageSetup scale="80" orientation="portrait" r:id="rId33"/>
      <headerFooter alignWithMargins="0">
        <oddFooter>&amp;R&amp;"Book Antiqua,Bold"&amp;8 Page &amp;P of &amp;N</oddFooter>
      </headerFooter>
    </customSheetView>
    <customSheetView guid="{84095E48-3D0C-4C37-AFC3-D901B044D459}" showGridLines="0" zeroValues="0" fitToPage="1" hiddenRows="1">
      <selection activeCell="B11" sqref="B11:G11"/>
      <pageMargins left="0.75" right="0.63" top="0.57999999999999996" bottom="0.6" header="0.34" footer="0.35"/>
      <pageSetup scale="80" orientation="portrait" r:id="rId34"/>
      <headerFooter alignWithMargins="0">
        <oddFooter>&amp;R&amp;"Book Antiqua,Bold"&amp;8 Page &amp;P of &amp;N</oddFooter>
      </headerFooter>
    </customSheetView>
    <customSheetView guid="{BFF2140B-764F-4748-87BF-D344DBF8BA8D}" showGridLines="0" zeroValues="0" fitToPage="1" hiddenRows="1">
      <selection sqref="A1:E23"/>
      <pageMargins left="0.75" right="0.63" top="0.57999999999999996" bottom="0.6" header="0.34" footer="0.35"/>
      <pageSetup scale="80" orientation="portrait" r:id="rId3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6"/>
  <headerFooter alignWithMargins="0">
    <oddFooter>&amp;R&amp;"Book Antiqua,Bold"&amp;8 Page &amp;P of &amp;N</oddFooter>
  </headerFooter>
  <drawing r:id="rId3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2"/>
  <sheetViews>
    <sheetView showGridLines="0" zoomScaleNormal="100" zoomScaleSheetLayoutView="115" workbookViewId="0">
      <selection activeCell="C5" sqref="C5:F5"/>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0" width="11.42578125" style="57" customWidth="1"/>
    <col min="11" max="11" width="9.140625" style="57" hidden="1" customWidth="1"/>
    <col min="12"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04" hidden="1" customWidth="1"/>
    <col min="32" max="32" width="0" style="183" hidden="1" customWidth="1"/>
    <col min="33" max="33" width="10" style="183" hidden="1" customWidth="1"/>
    <col min="34" max="34" width="14.85546875" style="183" hidden="1" customWidth="1"/>
    <col min="35" max="35" width="0" style="183" hidden="1" customWidth="1"/>
    <col min="36" max="42" width="9.140625" style="183"/>
    <col min="43" max="16384" width="9.140625" style="25"/>
  </cols>
  <sheetData>
    <row r="1" spans="1:52" ht="36" customHeight="1">
      <c r="A1" s="1055" t="str">
        <f>'Attach 3(JV)'!A1</f>
        <v xml:space="preserve">Specification No. :NR1/NT/W-MISC/DOM/I00/25/10158
RFX-5002004643    </v>
      </c>
      <c r="B1" s="1055"/>
      <c r="C1" s="1055"/>
      <c r="D1" s="1055"/>
      <c r="E1" s="1055"/>
      <c r="F1" s="295" t="s">
        <v>381</v>
      </c>
      <c r="G1" s="56"/>
      <c r="H1" s="56"/>
      <c r="AE1" s="205">
        <v>1</v>
      </c>
      <c r="AF1" s="183" t="s">
        <v>308</v>
      </c>
      <c r="AG1" s="206">
        <v>1</v>
      </c>
      <c r="AH1" s="206" t="s">
        <v>104</v>
      </c>
      <c r="AI1" s="207"/>
      <c r="AJ1" s="207"/>
      <c r="AK1" s="206">
        <v>1</v>
      </c>
      <c r="AL1" s="207" t="s">
        <v>105</v>
      </c>
      <c r="AQ1" s="130"/>
      <c r="AR1" s="130"/>
      <c r="AS1" s="130"/>
      <c r="AT1" s="130"/>
      <c r="AU1" s="130"/>
      <c r="AV1" s="130"/>
      <c r="AW1" s="130"/>
      <c r="AX1" s="130"/>
      <c r="AY1" s="130"/>
      <c r="AZ1" s="130"/>
    </row>
    <row r="2" spans="1:52">
      <c r="AE2" s="205">
        <v>2</v>
      </c>
      <c r="AF2" s="183" t="s">
        <v>309</v>
      </c>
      <c r="AG2" s="206">
        <v>2</v>
      </c>
      <c r="AH2" s="206" t="s">
        <v>285</v>
      </c>
      <c r="AI2" s="207"/>
      <c r="AJ2" s="207"/>
      <c r="AK2" s="206">
        <v>2</v>
      </c>
      <c r="AL2" s="207" t="s">
        <v>286</v>
      </c>
      <c r="AQ2" s="130"/>
      <c r="AR2" s="130"/>
      <c r="AS2" s="130"/>
      <c r="AT2" s="130"/>
      <c r="AU2" s="130"/>
      <c r="AV2" s="130"/>
      <c r="AW2" s="130"/>
      <c r="AX2" s="130"/>
      <c r="AY2" s="130"/>
      <c r="AZ2" s="130"/>
    </row>
    <row r="3" spans="1:52" ht="20.100000000000001" customHeight="1">
      <c r="A3" s="780" t="s">
        <v>55</v>
      </c>
      <c r="B3" s="780"/>
      <c r="C3" s="780"/>
      <c r="D3" s="780"/>
      <c r="E3" s="780"/>
      <c r="F3" s="780"/>
      <c r="G3" s="28"/>
      <c r="H3" s="28"/>
      <c r="I3" s="48"/>
      <c r="AB3" s="208"/>
      <c r="AC3" s="209"/>
      <c r="AE3" s="205">
        <v>3</v>
      </c>
      <c r="AF3" s="183" t="s">
        <v>310</v>
      </c>
      <c r="AG3" s="206">
        <v>3</v>
      </c>
      <c r="AH3" s="206" t="s">
        <v>287</v>
      </c>
      <c r="AI3" s="207"/>
      <c r="AJ3" s="207"/>
      <c r="AK3" s="206">
        <v>3</v>
      </c>
      <c r="AL3" s="207" t="s">
        <v>288</v>
      </c>
      <c r="AQ3" s="130"/>
      <c r="AR3" s="130"/>
      <c r="AS3" s="130"/>
      <c r="AT3" s="130"/>
      <c r="AU3" s="130"/>
      <c r="AV3" s="130"/>
      <c r="AW3" s="130"/>
      <c r="AX3" s="130"/>
      <c r="AY3" s="130"/>
      <c r="AZ3" s="130"/>
    </row>
    <row r="4" spans="1:52" ht="12" customHeight="1">
      <c r="A4" s="28"/>
      <c r="B4" s="28"/>
      <c r="C4" s="28"/>
      <c r="D4" s="28"/>
      <c r="E4" s="28"/>
      <c r="F4" s="28"/>
      <c r="G4" s="28"/>
      <c r="H4" s="28"/>
      <c r="I4" s="48"/>
      <c r="AB4" s="208"/>
      <c r="AC4" s="209"/>
      <c r="AE4" s="205">
        <v>4</v>
      </c>
      <c r="AF4" s="183" t="s">
        <v>311</v>
      </c>
      <c r="AG4" s="206">
        <v>4</v>
      </c>
      <c r="AH4" s="206" t="s">
        <v>289</v>
      </c>
      <c r="AI4" s="207"/>
      <c r="AJ4" s="207"/>
      <c r="AK4" s="206">
        <v>4</v>
      </c>
      <c r="AL4" s="207" t="s">
        <v>290</v>
      </c>
      <c r="AQ4" s="130"/>
      <c r="AR4" s="130"/>
      <c r="AS4" s="130"/>
      <c r="AT4" s="130"/>
      <c r="AU4" s="130"/>
      <c r="AV4" s="130"/>
      <c r="AW4" s="130"/>
      <c r="AX4" s="130"/>
      <c r="AY4" s="130"/>
      <c r="AZ4" s="130"/>
    </row>
    <row r="5" spans="1:52" ht="20.100000000000001" customHeight="1">
      <c r="A5" s="38" t="s">
        <v>307</v>
      </c>
      <c r="B5" s="38"/>
      <c r="C5" s="1284"/>
      <c r="D5" s="1284"/>
      <c r="E5" s="1284"/>
      <c r="F5" s="1284"/>
      <c r="G5" s="38"/>
      <c r="H5" s="38"/>
      <c r="AB5" s="208"/>
      <c r="AC5" s="209"/>
      <c r="AE5" s="205">
        <v>5</v>
      </c>
      <c r="AF5" s="183" t="s">
        <v>312</v>
      </c>
      <c r="AG5" s="206">
        <v>5</v>
      </c>
      <c r="AH5" s="206" t="s">
        <v>289</v>
      </c>
      <c r="AI5" s="207"/>
      <c r="AJ5" s="207"/>
      <c r="AK5" s="206">
        <v>5</v>
      </c>
      <c r="AL5" s="207" t="s">
        <v>291</v>
      </c>
      <c r="AQ5" s="130"/>
      <c r="AR5" s="130"/>
      <c r="AS5" s="130"/>
      <c r="AT5" s="130"/>
      <c r="AU5" s="130"/>
      <c r="AV5" s="130"/>
      <c r="AW5" s="130"/>
      <c r="AX5" s="130"/>
      <c r="AY5" s="130"/>
      <c r="AZ5" s="130"/>
    </row>
    <row r="6" spans="1:52" ht="20.100000000000001" customHeight="1">
      <c r="A6" s="38" t="s">
        <v>7</v>
      </c>
      <c r="B6" s="1285" t="str">
        <f>'Attach 3(JV)'!B24</f>
        <v>--</v>
      </c>
      <c r="C6" s="1285"/>
      <c r="AB6" s="208"/>
      <c r="AC6" s="209"/>
      <c r="AE6" s="205">
        <v>6</v>
      </c>
      <c r="AF6" s="183" t="s">
        <v>313</v>
      </c>
      <c r="AG6" s="206">
        <v>6</v>
      </c>
      <c r="AH6" s="206" t="s">
        <v>289</v>
      </c>
      <c r="AI6" s="210" t="e">
        <f>DAY(B6)</f>
        <v>#VALUE!</v>
      </c>
      <c r="AJ6" s="207"/>
      <c r="AK6" s="206">
        <v>6</v>
      </c>
      <c r="AL6" s="207" t="s">
        <v>292</v>
      </c>
      <c r="AQ6" s="130"/>
      <c r="AR6" s="130"/>
      <c r="AS6" s="130"/>
      <c r="AT6" s="130"/>
      <c r="AU6" s="130"/>
      <c r="AV6" s="130"/>
      <c r="AW6" s="130"/>
      <c r="AX6" s="130"/>
      <c r="AY6" s="130"/>
      <c r="AZ6" s="130"/>
    </row>
    <row r="7" spans="1:52" ht="20.100000000000001" customHeight="1">
      <c r="A7" s="38"/>
      <c r="B7" s="70"/>
      <c r="C7" s="70"/>
      <c r="AB7" s="208"/>
      <c r="AC7" s="209"/>
      <c r="AE7" s="205">
        <v>7</v>
      </c>
      <c r="AF7" s="183" t="s">
        <v>314</v>
      </c>
      <c r="AG7" s="206">
        <v>7</v>
      </c>
      <c r="AH7" s="206" t="s">
        <v>289</v>
      </c>
      <c r="AI7" s="210" t="e">
        <f>MONTH(B6)</f>
        <v>#VALUE!</v>
      </c>
      <c r="AJ7" s="207"/>
      <c r="AK7" s="206">
        <v>7</v>
      </c>
      <c r="AL7" s="207" t="s">
        <v>293</v>
      </c>
      <c r="AQ7" s="130"/>
      <c r="AR7" s="130"/>
      <c r="AS7" s="130"/>
      <c r="AT7" s="130"/>
      <c r="AU7" s="130"/>
      <c r="AV7" s="130"/>
      <c r="AW7" s="130"/>
      <c r="AX7" s="130"/>
      <c r="AY7" s="130"/>
      <c r="AZ7" s="130"/>
    </row>
    <row r="8" spans="1:52" ht="20.100000000000001" customHeight="1">
      <c r="A8" s="59" t="str">
        <f>'Attach 3(JV)'!E7</f>
        <v>To:</v>
      </c>
      <c r="B8" s="16"/>
      <c r="F8" s="32"/>
      <c r="G8" s="32"/>
      <c r="H8" s="32"/>
      <c r="AB8" s="208"/>
      <c r="AC8" s="209"/>
      <c r="AE8" s="205">
        <v>8</v>
      </c>
      <c r="AF8" s="183" t="s">
        <v>315</v>
      </c>
      <c r="AG8" s="206">
        <v>8</v>
      </c>
      <c r="AH8" s="206" t="s">
        <v>289</v>
      </c>
      <c r="AI8" s="210" t="e">
        <f>LOOKUP(AI7,AK1:AK12,AL1:AL12)</f>
        <v>#VALUE!</v>
      </c>
      <c r="AJ8" s="207"/>
      <c r="AK8" s="206">
        <v>8</v>
      </c>
      <c r="AL8" s="207" t="s">
        <v>294</v>
      </c>
      <c r="AQ8" s="130"/>
      <c r="AR8" s="130"/>
      <c r="AS8" s="130"/>
      <c r="AT8" s="130"/>
      <c r="AU8" s="130"/>
      <c r="AV8" s="130"/>
      <c r="AW8" s="130"/>
      <c r="AX8" s="130"/>
      <c r="AY8" s="130"/>
      <c r="AZ8" s="130"/>
    </row>
    <row r="9" spans="1:52" ht="20.100000000000001" customHeight="1">
      <c r="A9" s="59" t="str">
        <f>'Attach 3(JV)'!E8</f>
        <v>Contract &amp; Materials</v>
      </c>
      <c r="B9" s="17"/>
      <c r="F9" s="32"/>
      <c r="G9" s="32"/>
      <c r="H9" s="32"/>
      <c r="AB9" s="208"/>
      <c r="AC9" s="209"/>
      <c r="AE9" s="205">
        <v>9</v>
      </c>
      <c r="AF9" s="183" t="s">
        <v>316</v>
      </c>
      <c r="AG9" s="206">
        <v>9</v>
      </c>
      <c r="AH9" s="206" t="s">
        <v>289</v>
      </c>
      <c r="AI9" s="210" t="e">
        <f>YEAR(B6)</f>
        <v>#VALUE!</v>
      </c>
      <c r="AJ9" s="207"/>
      <c r="AK9" s="206">
        <v>9</v>
      </c>
      <c r="AL9" s="207" t="s">
        <v>295</v>
      </c>
      <c r="AQ9" s="130"/>
      <c r="AR9" s="130"/>
      <c r="AS9" s="130"/>
      <c r="AT9" s="130"/>
      <c r="AU9" s="130"/>
      <c r="AV9" s="130"/>
      <c r="AW9" s="130"/>
      <c r="AX9" s="130"/>
      <c r="AY9" s="130"/>
      <c r="AZ9" s="130"/>
    </row>
    <row r="10" spans="1:52" ht="20.100000000000001" customHeight="1">
      <c r="A10" s="59" t="str">
        <f>'Attach 3(JV)'!E9</f>
        <v>Power Grid Corporation of India Ltd.,</v>
      </c>
      <c r="B10" s="17"/>
      <c r="F10" s="32"/>
      <c r="G10" s="32"/>
      <c r="H10" s="32"/>
      <c r="AB10" s="208"/>
      <c r="AC10" s="209"/>
      <c r="AE10" s="205">
        <v>10</v>
      </c>
      <c r="AF10" s="183" t="s">
        <v>317</v>
      </c>
      <c r="AG10" s="206">
        <v>10</v>
      </c>
      <c r="AH10" s="206" t="s">
        <v>289</v>
      </c>
      <c r="AI10" s="207"/>
      <c r="AJ10" s="207"/>
      <c r="AK10" s="206">
        <v>10</v>
      </c>
      <c r="AL10" s="207" t="s">
        <v>296</v>
      </c>
      <c r="AQ10" s="130"/>
      <c r="AR10" s="130"/>
      <c r="AS10" s="130"/>
      <c r="AT10" s="130"/>
      <c r="AU10" s="130"/>
      <c r="AV10" s="130"/>
      <c r="AW10" s="130"/>
      <c r="AX10" s="130"/>
      <c r="AY10" s="130"/>
      <c r="AZ10" s="130"/>
    </row>
    <row r="11" spans="1:52" ht="20.100000000000001" customHeight="1">
      <c r="A11" s="59" t="str">
        <f>'Attach 3(JV)'!E10</f>
        <v>Northern Region-I, Reagional Headquarter</v>
      </c>
      <c r="B11" s="17"/>
      <c r="F11" s="32"/>
      <c r="G11" s="32"/>
      <c r="H11" s="32"/>
      <c r="AB11" s="208"/>
      <c r="AC11" s="209"/>
      <c r="AE11" s="205">
        <v>11</v>
      </c>
      <c r="AF11" s="183" t="s">
        <v>318</v>
      </c>
      <c r="AG11" s="206">
        <v>11</v>
      </c>
      <c r="AH11" s="206" t="s">
        <v>289</v>
      </c>
      <c r="AI11" s="207"/>
      <c r="AJ11" s="207"/>
      <c r="AK11" s="206">
        <v>11</v>
      </c>
      <c r="AL11" s="207" t="s">
        <v>297</v>
      </c>
      <c r="AQ11" s="130"/>
      <c r="AR11" s="130"/>
      <c r="AS11" s="130"/>
      <c r="AT11" s="130"/>
      <c r="AU11" s="130"/>
      <c r="AV11" s="130"/>
      <c r="AW11" s="130"/>
      <c r="AX11" s="130"/>
      <c r="AY11" s="130"/>
      <c r="AZ11" s="130"/>
    </row>
    <row r="12" spans="1:52" ht="20.100000000000001" customHeight="1">
      <c r="A12" s="59" t="str">
        <f>'Attach 3(JV)'!E11</f>
        <v>SCO Bay No. 5 to 10, Sector- 16 A</v>
      </c>
      <c r="B12" s="17"/>
      <c r="F12" s="32"/>
      <c r="G12" s="32"/>
      <c r="H12" s="32"/>
      <c r="AB12" s="208"/>
      <c r="AC12" s="209"/>
      <c r="AE12" s="205">
        <v>12</v>
      </c>
      <c r="AF12" s="183" t="s">
        <v>319</v>
      </c>
      <c r="AG12" s="206">
        <v>12</v>
      </c>
      <c r="AH12" s="206" t="s">
        <v>289</v>
      </c>
      <c r="AI12" s="207"/>
      <c r="AJ12" s="207"/>
      <c r="AK12" s="206">
        <v>12</v>
      </c>
      <c r="AL12" s="207" t="s">
        <v>298</v>
      </c>
      <c r="AQ12" s="130"/>
      <c r="AR12" s="130"/>
      <c r="AS12" s="130"/>
      <c r="AT12" s="130"/>
      <c r="AU12" s="130"/>
      <c r="AV12" s="130"/>
      <c r="AW12" s="130"/>
      <c r="AX12" s="130"/>
      <c r="AY12" s="130"/>
      <c r="AZ12" s="130"/>
    </row>
    <row r="13" spans="1:52" ht="20.100000000000001" customHeight="1">
      <c r="A13" s="59"/>
      <c r="B13" s="17"/>
      <c r="F13" s="32"/>
      <c r="G13" s="32"/>
      <c r="H13" s="32"/>
      <c r="AB13" s="208"/>
      <c r="AC13" s="209"/>
      <c r="AE13" s="205">
        <v>13</v>
      </c>
      <c r="AF13" s="183" t="s">
        <v>320</v>
      </c>
      <c r="AG13" s="206">
        <v>13</v>
      </c>
      <c r="AH13" s="206" t="s">
        <v>289</v>
      </c>
      <c r="AI13" s="207"/>
      <c r="AJ13" s="207"/>
      <c r="AK13" s="207"/>
      <c r="AL13" s="207"/>
      <c r="AQ13" s="130"/>
      <c r="AR13" s="130"/>
      <c r="AS13" s="130"/>
      <c r="AT13" s="130"/>
      <c r="AU13" s="130"/>
      <c r="AV13" s="130"/>
      <c r="AW13" s="130"/>
      <c r="AX13" s="130"/>
      <c r="AY13" s="130"/>
      <c r="AZ13" s="130"/>
    </row>
    <row r="14" spans="1:52" ht="12" customHeight="1">
      <c r="A14" s="38"/>
      <c r="B14" s="38"/>
      <c r="F14" s="32"/>
      <c r="G14" s="32"/>
      <c r="H14" s="32"/>
      <c r="AB14" s="208"/>
      <c r="AC14" s="209"/>
      <c r="AE14" s="205">
        <v>14</v>
      </c>
      <c r="AF14" s="183" t="s">
        <v>321</v>
      </c>
      <c r="AG14" s="206">
        <v>14</v>
      </c>
      <c r="AH14" s="206" t="s">
        <v>289</v>
      </c>
      <c r="AI14" s="207"/>
      <c r="AJ14" s="207"/>
      <c r="AK14" s="207"/>
      <c r="AL14" s="207"/>
      <c r="AQ14" s="130"/>
      <c r="AR14" s="130"/>
      <c r="AS14" s="130"/>
      <c r="AT14" s="130"/>
      <c r="AU14" s="130"/>
      <c r="AV14" s="130"/>
      <c r="AW14" s="130"/>
      <c r="AX14" s="130"/>
      <c r="AY14" s="130"/>
      <c r="AZ14" s="130"/>
    </row>
    <row r="15" spans="1:52" ht="33">
      <c r="A15" s="100" t="s">
        <v>332</v>
      </c>
      <c r="B15" s="1266" t="str">
        <f>Basic!B1</f>
        <v>Retro fitment &amp; Reconditioning  of MSB &amp; ACDB panel (Auxiliary system) at Ballabgarh Substation</v>
      </c>
      <c r="C15" s="1266"/>
      <c r="D15" s="1266"/>
      <c r="E15" s="1266"/>
      <c r="F15" s="1266"/>
      <c r="G15" s="32"/>
      <c r="H15" s="32"/>
      <c r="AB15" s="208"/>
      <c r="AC15" s="209"/>
      <c r="AE15" s="205">
        <v>15</v>
      </c>
      <c r="AF15" s="183" t="s">
        <v>322</v>
      </c>
      <c r="AG15" s="206">
        <v>15</v>
      </c>
      <c r="AH15" s="206" t="s">
        <v>289</v>
      </c>
      <c r="AI15" s="207"/>
      <c r="AJ15" s="207"/>
      <c r="AK15" s="207"/>
      <c r="AL15" s="207"/>
      <c r="AQ15" s="130"/>
      <c r="AR15" s="130"/>
      <c r="AS15" s="130"/>
      <c r="AT15" s="130"/>
      <c r="AU15" s="130"/>
      <c r="AV15" s="130"/>
      <c r="AW15" s="130"/>
      <c r="AX15" s="130"/>
      <c r="AY15" s="130"/>
      <c r="AZ15" s="130"/>
    </row>
    <row r="16" spans="1:52" ht="30.75" customHeight="1">
      <c r="A16" s="29" t="s">
        <v>56</v>
      </c>
      <c r="C16" s="32"/>
      <c r="D16" s="32"/>
      <c r="E16" s="32"/>
      <c r="F16" s="32"/>
      <c r="G16" s="1280" t="s">
        <v>163</v>
      </c>
      <c r="H16" s="1280"/>
      <c r="AB16" s="208"/>
      <c r="AC16" s="209"/>
      <c r="AE16" s="205">
        <v>16</v>
      </c>
      <c r="AF16" s="183" t="s">
        <v>323</v>
      </c>
      <c r="AG16" s="206">
        <v>16</v>
      </c>
      <c r="AH16" s="206" t="s">
        <v>289</v>
      </c>
      <c r="AI16" s="207"/>
      <c r="AJ16" s="207"/>
      <c r="AK16" s="207"/>
      <c r="AL16" s="207"/>
      <c r="AQ16" s="130"/>
      <c r="AR16" s="130"/>
      <c r="AS16" s="130"/>
      <c r="AT16" s="130"/>
      <c r="AU16" s="130"/>
      <c r="AV16" s="130"/>
      <c r="AW16" s="130"/>
      <c r="AX16" s="130"/>
      <c r="AY16" s="130"/>
      <c r="AZ16" s="130"/>
    </row>
    <row r="17" spans="1:52" s="24" customFormat="1" ht="166.5" customHeight="1">
      <c r="A17" s="74">
        <v>1</v>
      </c>
      <c r="B17" s="126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69"/>
      <c r="D17" s="1269"/>
      <c r="E17" s="1269"/>
      <c r="F17" s="1269"/>
      <c r="G17" s="292" t="s">
        <v>484</v>
      </c>
      <c r="H17" s="293" t="s">
        <v>485</v>
      </c>
      <c r="I17" s="180"/>
      <c r="J17" s="57"/>
      <c r="K17" s="57"/>
      <c r="L17" s="57"/>
      <c r="M17" s="57"/>
      <c r="N17" s="57"/>
      <c r="O17" s="57"/>
      <c r="P17" s="57"/>
      <c r="Q17" s="57"/>
      <c r="R17" s="57"/>
      <c r="S17" s="57"/>
      <c r="T17" s="57"/>
      <c r="U17" s="57"/>
      <c r="V17" s="57"/>
      <c r="W17" s="57"/>
      <c r="X17" s="57"/>
      <c r="Y17" s="57"/>
      <c r="Z17" s="62"/>
      <c r="AA17" s="62"/>
      <c r="AB17" s="211" t="s">
        <v>333</v>
      </c>
      <c r="AC17" s="60"/>
      <c r="AD17" s="212"/>
      <c r="AE17" s="205">
        <v>17</v>
      </c>
      <c r="AF17" s="57" t="s">
        <v>324</v>
      </c>
      <c r="AG17" s="206">
        <v>17</v>
      </c>
      <c r="AH17" s="206" t="s">
        <v>289</v>
      </c>
      <c r="AI17" s="207"/>
      <c r="AJ17" s="207"/>
      <c r="AK17" s="207"/>
      <c r="AL17" s="207"/>
      <c r="AM17" s="57"/>
      <c r="AN17" s="57"/>
      <c r="AO17" s="57"/>
      <c r="AP17" s="57"/>
      <c r="AQ17" s="127"/>
      <c r="AR17" s="127"/>
      <c r="AS17" s="127"/>
      <c r="AT17" s="127"/>
      <c r="AU17" s="127"/>
      <c r="AV17" s="127"/>
      <c r="AW17" s="127"/>
      <c r="AX17" s="127"/>
      <c r="AY17" s="127"/>
      <c r="AZ17" s="127"/>
    </row>
    <row r="18" spans="1:52" s="24" customFormat="1" ht="35.25" customHeight="1">
      <c r="A18" s="74">
        <v>1.1000000000000001</v>
      </c>
      <c r="B18" s="1277" t="s">
        <v>652</v>
      </c>
      <c r="C18" s="1277"/>
      <c r="D18" s="1277"/>
      <c r="E18" s="1277"/>
      <c r="F18" s="1277"/>
      <c r="G18" s="437"/>
      <c r="H18" s="438"/>
      <c r="I18" s="180"/>
      <c r="J18" s="57"/>
      <c r="K18" s="57"/>
      <c r="L18" s="57"/>
      <c r="M18" s="57"/>
      <c r="N18" s="57"/>
      <c r="O18" s="57"/>
      <c r="P18" s="57"/>
      <c r="Q18" s="57"/>
      <c r="R18" s="57"/>
      <c r="S18" s="57"/>
      <c r="T18" s="57"/>
      <c r="U18" s="57"/>
      <c r="V18" s="57"/>
      <c r="W18" s="57"/>
      <c r="X18" s="57"/>
      <c r="Y18" s="57"/>
      <c r="Z18" s="62"/>
      <c r="AA18" s="62"/>
      <c r="AB18" s="211"/>
      <c r="AC18" s="60"/>
      <c r="AD18" s="212"/>
      <c r="AE18" s="205"/>
      <c r="AF18" s="57"/>
      <c r="AG18" s="206"/>
      <c r="AH18" s="206"/>
      <c r="AI18" s="207"/>
      <c r="AJ18" s="207"/>
      <c r="AK18" s="207"/>
      <c r="AL18" s="207"/>
      <c r="AM18" s="57"/>
      <c r="AN18" s="57"/>
      <c r="AO18" s="57"/>
      <c r="AP18" s="57"/>
      <c r="AQ18" s="127"/>
      <c r="AR18" s="127"/>
      <c r="AS18" s="127"/>
      <c r="AT18" s="127"/>
      <c r="AU18" s="127"/>
      <c r="AV18" s="127"/>
      <c r="AW18" s="127"/>
      <c r="AX18" s="127"/>
      <c r="AY18" s="127"/>
      <c r="AZ18" s="127"/>
    </row>
    <row r="19" spans="1:52" ht="21" customHeight="1">
      <c r="A19" s="74">
        <v>2</v>
      </c>
      <c r="B19" s="75" t="s">
        <v>57</v>
      </c>
      <c r="C19" s="32"/>
      <c r="D19" s="32"/>
      <c r="E19" s="32"/>
      <c r="F19" s="32"/>
      <c r="G19" s="32"/>
      <c r="H19" s="32"/>
      <c r="AB19" s="208"/>
      <c r="AC19" s="209" t="s">
        <v>334</v>
      </c>
      <c r="AE19" s="205">
        <v>18</v>
      </c>
      <c r="AF19" s="183" t="s">
        <v>325</v>
      </c>
      <c r="AG19" s="206">
        <v>18</v>
      </c>
      <c r="AH19" s="206" t="s">
        <v>289</v>
      </c>
      <c r="AI19" s="207"/>
      <c r="AJ19" s="207"/>
      <c r="AK19" s="207"/>
      <c r="AL19" s="207"/>
      <c r="AQ19" s="130"/>
      <c r="AR19" s="130"/>
      <c r="AS19" s="130"/>
      <c r="AT19" s="130"/>
      <c r="AU19" s="130"/>
      <c r="AV19" s="130"/>
      <c r="AW19" s="130"/>
      <c r="AX19" s="130"/>
      <c r="AY19" s="130"/>
      <c r="AZ19" s="130"/>
    </row>
    <row r="20" spans="1:52" s="24" customFormat="1" ht="25.5" customHeight="1">
      <c r="A20" s="29"/>
      <c r="B20" s="1058" t="s">
        <v>59</v>
      </c>
      <c r="C20" s="1058"/>
      <c r="D20" s="1058"/>
      <c r="E20" s="1058"/>
      <c r="F20" s="1058"/>
      <c r="G20" s="1103" t="s">
        <v>163</v>
      </c>
      <c r="H20" s="1103"/>
      <c r="I20" s="1103"/>
      <c r="J20" s="1103"/>
      <c r="K20" s="57"/>
      <c r="L20" s="57"/>
      <c r="M20" s="57"/>
      <c r="N20" s="57"/>
      <c r="O20" s="57"/>
      <c r="P20" s="57"/>
      <c r="Q20" s="57"/>
      <c r="R20" s="57"/>
      <c r="S20" s="57"/>
      <c r="T20" s="57"/>
      <c r="U20" s="57"/>
      <c r="V20" s="57"/>
      <c r="W20" s="57"/>
      <c r="X20" s="57"/>
      <c r="Y20" s="57"/>
      <c r="Z20" s="57"/>
      <c r="AA20" s="57"/>
      <c r="AB20" s="208"/>
      <c r="AC20" s="209" t="s">
        <v>335</v>
      </c>
      <c r="AD20" s="205"/>
      <c r="AE20" s="205">
        <v>19</v>
      </c>
      <c r="AF20" s="57" t="s">
        <v>326</v>
      </c>
      <c r="AG20" s="206">
        <v>19</v>
      </c>
      <c r="AH20" s="206" t="s">
        <v>289</v>
      </c>
      <c r="AI20" s="213"/>
      <c r="AJ20" s="213"/>
      <c r="AK20" s="213"/>
      <c r="AL20" s="213"/>
      <c r="AM20" s="57"/>
      <c r="AN20" s="57"/>
      <c r="AO20" s="57"/>
      <c r="AP20" s="57"/>
      <c r="AQ20" s="127"/>
      <c r="AR20" s="127"/>
      <c r="AS20" s="127"/>
      <c r="AT20" s="127"/>
      <c r="AU20" s="127"/>
      <c r="AV20" s="127"/>
      <c r="AW20" s="127"/>
      <c r="AX20" s="127"/>
      <c r="AY20" s="127"/>
      <c r="AZ20" s="127"/>
    </row>
    <row r="21" spans="1:52" s="24" customFormat="1" ht="99" customHeight="1">
      <c r="A21" s="29"/>
      <c r="B21" s="973" t="str">
        <f>"(a) Attachment 1(" &amp; Basic!$B$2 &amp; ") :"</f>
        <v>(a) Attachment 1(N1/C&amp;M/20-21/OTHERS/LTE/88 Dated: 22.10.2020 ) :</v>
      </c>
      <c r="C21" s="973"/>
      <c r="D21" s="1282"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1282"/>
      <c r="F21" s="1282"/>
      <c r="G21" s="85" t="s">
        <v>337</v>
      </c>
      <c r="H21" s="413" t="s">
        <v>303</v>
      </c>
      <c r="I21" s="214"/>
      <c r="J21" s="214"/>
      <c r="K21" s="205"/>
      <c r="L21" s="205"/>
      <c r="M21" s="248"/>
      <c r="N21" s="205"/>
      <c r="O21" s="205"/>
      <c r="P21" s="205"/>
      <c r="Q21" s="205"/>
      <c r="R21" s="205"/>
      <c r="S21" s="205"/>
      <c r="T21" s="205"/>
      <c r="U21" s="205"/>
      <c r="V21" s="205"/>
      <c r="W21" s="205"/>
      <c r="X21" s="205"/>
      <c r="Y21" s="205"/>
      <c r="Z21" s="57"/>
      <c r="AA21" s="57"/>
      <c r="AB21" s="208"/>
      <c r="AC21" s="209" t="s">
        <v>336</v>
      </c>
      <c r="AD21" s="205" t="str">
        <f>IF(ISERROR(LOOKUP(J21,AE1:AE21,AF1:AF21)), "Zero", LOOKUP(J21,AE1:AE21,AF1:AF21))</f>
        <v>Zero</v>
      </c>
      <c r="AE21" s="205">
        <v>20</v>
      </c>
      <c r="AF21" s="57" t="s">
        <v>327</v>
      </c>
      <c r="AG21" s="206">
        <v>20</v>
      </c>
      <c r="AH21" s="206" t="s">
        <v>289</v>
      </c>
      <c r="AI21" s="207"/>
      <c r="AJ21" s="207"/>
      <c r="AK21" s="207"/>
      <c r="AL21" s="207"/>
      <c r="AM21" s="57"/>
      <c r="AN21" s="57"/>
      <c r="AO21" s="57"/>
      <c r="AP21" s="57"/>
      <c r="AQ21" s="127"/>
      <c r="AR21" s="127"/>
      <c r="AS21" s="127"/>
      <c r="AT21" s="127"/>
      <c r="AU21" s="127"/>
      <c r="AV21" s="127"/>
      <c r="AW21" s="127"/>
      <c r="AX21" s="127"/>
      <c r="AY21" s="127"/>
      <c r="AZ21" s="127"/>
    </row>
    <row r="22" spans="1:52" s="24" customFormat="1" ht="61.5" customHeight="1">
      <c r="A22" s="29"/>
      <c r="B22" s="485"/>
      <c r="C22" s="485"/>
      <c r="D22" s="1286" t="s">
        <v>823</v>
      </c>
      <c r="E22" s="1286"/>
      <c r="F22" s="1286"/>
      <c r="G22" s="1281" t="str">
        <f>IF(J21 &lt; 7, "Please note that if bid validity is less than 06 (six) months, your bid may be rejected", "")</f>
        <v>Please note that if bid validity is less than 06 (six) months, your bid may be rejected</v>
      </c>
      <c r="H22" s="1281"/>
      <c r="I22" s="1281"/>
      <c r="J22" s="1281"/>
      <c r="K22" s="205"/>
      <c r="L22" s="205"/>
      <c r="M22" s="248"/>
      <c r="N22" s="205"/>
      <c r="O22" s="205"/>
      <c r="P22" s="205"/>
      <c r="Q22" s="205"/>
      <c r="R22" s="205"/>
      <c r="S22" s="205"/>
      <c r="T22" s="205"/>
      <c r="U22" s="205"/>
      <c r="V22" s="205"/>
      <c r="W22" s="205"/>
      <c r="X22" s="205"/>
      <c r="Y22" s="205"/>
      <c r="Z22" s="57"/>
      <c r="AA22" s="57"/>
      <c r="AB22" s="208"/>
      <c r="AC22" s="209"/>
      <c r="AD22" s="205"/>
      <c r="AE22" s="205"/>
      <c r="AF22" s="57"/>
      <c r="AG22" s="206"/>
      <c r="AH22" s="206"/>
      <c r="AI22" s="207"/>
      <c r="AJ22" s="207"/>
      <c r="AK22" s="207"/>
      <c r="AL22" s="207"/>
      <c r="AM22" s="57"/>
      <c r="AN22" s="57"/>
      <c r="AO22" s="57"/>
      <c r="AP22" s="57"/>
      <c r="AQ22" s="127"/>
      <c r="AR22" s="127"/>
      <c r="AS22" s="127"/>
      <c r="AT22" s="127"/>
      <c r="AU22" s="127"/>
      <c r="AV22" s="127"/>
      <c r="AW22" s="127"/>
      <c r="AX22" s="127"/>
      <c r="AY22" s="127"/>
      <c r="AZ22" s="127"/>
    </row>
    <row r="23" spans="1:52" s="24" customFormat="1" ht="74.25" customHeight="1">
      <c r="A23" s="29"/>
      <c r="B23" s="973" t="str">
        <f>"(b) Attachment 2(" &amp; Basic!$B$2 &amp; ") :"</f>
        <v>(b) Attachment 2(N1/C&amp;M/20-21/OTHERS/LTE/88 Dated: 22.10.2020 ) :</v>
      </c>
      <c r="C23" s="973"/>
      <c r="D23" s="1275" t="s">
        <v>60</v>
      </c>
      <c r="E23" s="1275"/>
      <c r="F23" s="1275"/>
      <c r="K23" s="57"/>
      <c r="L23" s="57"/>
      <c r="M23" s="57"/>
      <c r="N23" s="57"/>
      <c r="O23" s="57"/>
      <c r="P23" s="57"/>
      <c r="Q23" s="57"/>
      <c r="R23" s="57"/>
      <c r="S23" s="57"/>
      <c r="T23" s="57"/>
      <c r="U23" s="57"/>
      <c r="V23" s="57"/>
      <c r="W23" s="57"/>
      <c r="X23" s="57"/>
      <c r="Y23" s="57"/>
      <c r="Z23" s="57"/>
      <c r="AA23" s="57"/>
      <c r="AB23" s="208"/>
      <c r="AC23" s="209" t="s">
        <v>337</v>
      </c>
      <c r="AD23" s="205" t="str">
        <f>IF(J21 &gt; 9, "("&amp;J21&amp;")", "(0"&amp;J21&amp;")")</f>
        <v>(0)</v>
      </c>
      <c r="AE23" s="205"/>
      <c r="AF23" s="57"/>
      <c r="AG23" s="206">
        <v>21</v>
      </c>
      <c r="AH23" s="206" t="s">
        <v>104</v>
      </c>
      <c r="AI23" s="207"/>
      <c r="AJ23" s="207"/>
      <c r="AK23" s="207"/>
      <c r="AL23" s="207"/>
      <c r="AM23" s="57"/>
      <c r="AN23" s="57"/>
      <c r="AO23" s="57"/>
      <c r="AP23" s="57"/>
      <c r="AQ23" s="127"/>
      <c r="AR23" s="127"/>
      <c r="AS23" s="127"/>
      <c r="AT23" s="127"/>
      <c r="AU23" s="127"/>
      <c r="AV23" s="127"/>
      <c r="AW23" s="127"/>
      <c r="AX23" s="127"/>
      <c r="AY23" s="127"/>
      <c r="AZ23" s="127"/>
    </row>
    <row r="24" spans="1:52" s="24" customFormat="1" ht="60" customHeight="1">
      <c r="A24" s="29"/>
      <c r="B24" s="485"/>
      <c r="C24" s="485"/>
      <c r="D24" s="1287" t="s">
        <v>824</v>
      </c>
      <c r="E24" s="1287"/>
      <c r="F24" s="1287"/>
      <c r="K24" s="57"/>
      <c r="L24" s="57"/>
      <c r="M24" s="57"/>
      <c r="N24" s="57"/>
      <c r="O24" s="57"/>
      <c r="P24" s="57"/>
      <c r="Q24" s="57"/>
      <c r="R24" s="57"/>
      <c r="S24" s="57"/>
      <c r="T24" s="57"/>
      <c r="U24" s="57"/>
      <c r="V24" s="57"/>
      <c r="W24" s="57"/>
      <c r="X24" s="57"/>
      <c r="Y24" s="57"/>
      <c r="Z24" s="57"/>
      <c r="AA24" s="57"/>
      <c r="AB24" s="208"/>
      <c r="AC24" s="209"/>
      <c r="AD24" s="205"/>
      <c r="AE24" s="205"/>
      <c r="AF24" s="57"/>
      <c r="AG24" s="206"/>
      <c r="AH24" s="206"/>
      <c r="AI24" s="207"/>
      <c r="AJ24" s="207"/>
      <c r="AK24" s="207"/>
      <c r="AL24" s="207"/>
      <c r="AM24" s="57"/>
      <c r="AN24" s="57"/>
      <c r="AO24" s="57"/>
      <c r="AP24" s="57"/>
      <c r="AQ24" s="127"/>
      <c r="AR24" s="127"/>
      <c r="AS24" s="127"/>
      <c r="AT24" s="127"/>
      <c r="AU24" s="127"/>
      <c r="AV24" s="127"/>
      <c r="AW24" s="127"/>
      <c r="AX24" s="127"/>
      <c r="AY24" s="127"/>
      <c r="AZ24" s="127"/>
    </row>
    <row r="25" spans="1:52" s="24" customFormat="1" ht="24" customHeight="1">
      <c r="A25" s="29"/>
      <c r="B25" s="485"/>
      <c r="C25" s="485"/>
      <c r="D25" s="1288" t="s">
        <v>825</v>
      </c>
      <c r="E25" s="1288"/>
      <c r="F25" s="1288"/>
      <c r="K25" s="57"/>
      <c r="L25" s="57"/>
      <c r="M25" s="57"/>
      <c r="N25" s="57"/>
      <c r="O25" s="57"/>
      <c r="P25" s="57"/>
      <c r="Q25" s="57"/>
      <c r="R25" s="57"/>
      <c r="S25" s="57"/>
      <c r="T25" s="57"/>
      <c r="U25" s="57"/>
      <c r="V25" s="57"/>
      <c r="W25" s="57"/>
      <c r="X25" s="57"/>
      <c r="Y25" s="57"/>
      <c r="Z25" s="57"/>
      <c r="AA25" s="57"/>
      <c r="AB25" s="208"/>
      <c r="AC25" s="209"/>
      <c r="AD25" s="205"/>
      <c r="AE25" s="205"/>
      <c r="AF25" s="57"/>
      <c r="AG25" s="206"/>
      <c r="AH25" s="206"/>
      <c r="AI25" s="207"/>
      <c r="AJ25" s="207"/>
      <c r="AK25" s="207"/>
      <c r="AL25" s="207"/>
      <c r="AM25" s="57"/>
      <c r="AN25" s="57"/>
      <c r="AO25" s="57"/>
      <c r="AP25" s="57"/>
      <c r="AQ25" s="127"/>
      <c r="AR25" s="127"/>
      <c r="AS25" s="127"/>
      <c r="AT25" s="127"/>
      <c r="AU25" s="127"/>
      <c r="AV25" s="127"/>
      <c r="AW25" s="127"/>
      <c r="AX25" s="127"/>
      <c r="AY25" s="127"/>
      <c r="AZ25" s="127"/>
    </row>
    <row r="26" spans="1:52" s="24" customFormat="1" ht="80.25" customHeight="1">
      <c r="A26" s="29"/>
      <c r="B26" s="973" t="str">
        <f>"(c) Attachment 3(" &amp; Basic!$B$2 &amp; ") :"</f>
        <v>(c) Attachment 3(N1/C&amp;M/20-21/OTHERS/LTE/88 Dated: 22.10.2020 ) :</v>
      </c>
      <c r="C26" s="973"/>
      <c r="D26" s="1275" t="s">
        <v>826</v>
      </c>
      <c r="E26" s="1275"/>
      <c r="F26" s="1275"/>
      <c r="G26" s="76"/>
      <c r="H26" s="76"/>
      <c r="I26" s="57"/>
      <c r="J26" s="57"/>
      <c r="K26" s="57"/>
      <c r="L26" s="57"/>
      <c r="M26" s="57"/>
      <c r="N26" s="57"/>
      <c r="O26" s="57"/>
      <c r="P26" s="57"/>
      <c r="Q26" s="57"/>
      <c r="R26" s="57"/>
      <c r="S26" s="57"/>
      <c r="T26" s="57"/>
      <c r="U26" s="57"/>
      <c r="V26" s="57"/>
      <c r="W26" s="57"/>
      <c r="X26" s="57"/>
      <c r="Y26" s="57"/>
      <c r="Z26" s="57"/>
      <c r="AA26" s="34"/>
      <c r="AB26" s="208"/>
      <c r="AC26" s="209"/>
      <c r="AD26" s="205"/>
      <c r="AE26" s="205"/>
      <c r="AF26" s="57"/>
      <c r="AG26" s="206">
        <v>22</v>
      </c>
      <c r="AH26" s="206" t="s">
        <v>289</v>
      </c>
      <c r="AI26" s="207"/>
      <c r="AJ26" s="207"/>
      <c r="AK26" s="207"/>
      <c r="AL26" s="207"/>
      <c r="AM26" s="57"/>
      <c r="AN26" s="57"/>
      <c r="AO26" s="57"/>
      <c r="AP26" s="57"/>
      <c r="AQ26" s="127"/>
      <c r="AR26" s="127"/>
      <c r="AS26" s="127"/>
      <c r="AT26" s="127"/>
      <c r="AU26" s="127"/>
      <c r="AV26" s="127"/>
      <c r="AW26" s="127"/>
      <c r="AX26" s="127"/>
      <c r="AY26" s="127"/>
      <c r="AZ26" s="127"/>
    </row>
    <row r="27" spans="1:52" s="24" customFormat="1" ht="49.5" hidden="1" customHeight="1">
      <c r="A27" s="29"/>
      <c r="B27" s="296"/>
      <c r="C27" s="296"/>
      <c r="D27" s="1283" t="s">
        <v>161</v>
      </c>
      <c r="E27" s="1283"/>
      <c r="F27" s="1283"/>
      <c r="G27" s="172"/>
      <c r="H27" s="249" t="e">
        <f>#REF!</f>
        <v>#REF!</v>
      </c>
      <c r="I27" s="57"/>
      <c r="J27" s="65"/>
      <c r="K27" s="65"/>
      <c r="L27" s="65"/>
      <c r="M27" s="65"/>
      <c r="N27" s="65"/>
      <c r="O27" s="65"/>
      <c r="P27" s="65"/>
      <c r="Q27" s="65"/>
      <c r="R27" s="65"/>
      <c r="S27" s="65"/>
      <c r="T27" s="65"/>
      <c r="U27" s="65"/>
      <c r="V27" s="65"/>
      <c r="W27" s="65"/>
      <c r="X27" s="65"/>
      <c r="Y27" s="65"/>
      <c r="Z27" s="57"/>
      <c r="AA27" s="57"/>
      <c r="AB27" s="208"/>
      <c r="AC27" s="209" t="s">
        <v>338</v>
      </c>
      <c r="AD27" s="205"/>
      <c r="AE27" s="205"/>
      <c r="AF27" s="57"/>
      <c r="AG27" s="206">
        <v>23</v>
      </c>
      <c r="AH27" s="206" t="s">
        <v>289</v>
      </c>
      <c r="AI27" s="207"/>
      <c r="AJ27" s="207"/>
      <c r="AK27" s="207"/>
      <c r="AL27" s="207"/>
      <c r="AM27" s="57"/>
      <c r="AN27" s="57"/>
      <c r="AO27" s="57"/>
      <c r="AP27" s="57"/>
      <c r="AQ27" s="127"/>
      <c r="AR27" s="127"/>
      <c r="AS27" s="127"/>
      <c r="AT27" s="127"/>
      <c r="AU27" s="127"/>
      <c r="AV27" s="127"/>
      <c r="AW27" s="127"/>
      <c r="AX27" s="127"/>
      <c r="AY27" s="127"/>
      <c r="AZ27" s="127"/>
    </row>
    <row r="28" spans="1:52" s="24" customFormat="1" ht="48" hidden="1" customHeight="1">
      <c r="A28" s="29"/>
      <c r="B28" s="296"/>
      <c r="C28" s="296"/>
      <c r="D28" s="1283" t="s">
        <v>162</v>
      </c>
      <c r="E28" s="1283"/>
      <c r="F28" s="1283"/>
      <c r="G28" s="172">
        <v>0</v>
      </c>
      <c r="H28" s="249" t="e">
        <f>#REF!</f>
        <v>#REF!</v>
      </c>
      <c r="I28" s="57"/>
      <c r="J28" s="181"/>
      <c r="K28" s="181"/>
      <c r="L28" s="181"/>
      <c r="M28" s="181"/>
      <c r="N28" s="181"/>
      <c r="O28" s="181"/>
      <c r="P28" s="181"/>
      <c r="Q28" s="181"/>
      <c r="R28" s="181"/>
      <c r="S28" s="181"/>
      <c r="T28" s="181"/>
      <c r="U28" s="181"/>
      <c r="V28" s="181"/>
      <c r="W28" s="181"/>
      <c r="X28" s="181"/>
      <c r="Y28" s="181"/>
      <c r="Z28" s="181"/>
      <c r="AA28" s="181"/>
      <c r="AB28" s="208"/>
      <c r="AC28" s="209" t="s">
        <v>339</v>
      </c>
      <c r="AD28" s="205"/>
      <c r="AE28" s="205"/>
      <c r="AF28" s="57"/>
      <c r="AG28" s="206">
        <v>24</v>
      </c>
      <c r="AH28" s="206" t="s">
        <v>289</v>
      </c>
      <c r="AI28" s="207"/>
      <c r="AJ28" s="207"/>
      <c r="AK28" s="207"/>
      <c r="AL28" s="207"/>
      <c r="AM28" s="57"/>
      <c r="AN28" s="57"/>
      <c r="AO28" s="57"/>
      <c r="AP28" s="57"/>
      <c r="AQ28" s="127"/>
      <c r="AR28" s="127"/>
      <c r="AS28" s="127"/>
      <c r="AT28" s="127"/>
      <c r="AU28" s="127"/>
      <c r="AV28" s="127"/>
      <c r="AW28" s="127"/>
      <c r="AX28" s="127"/>
      <c r="AY28" s="127"/>
      <c r="AZ28" s="127"/>
    </row>
    <row r="29" spans="1:52" ht="179.25" customHeight="1">
      <c r="B29" s="973" t="str">
        <f>"(d) Attachment 4(" &amp; Basic!$B$2 &amp; ") :"</f>
        <v>(d) Attachment 4(N1/C&amp;M/20-21/OTHERS/LTE/88 Dated: 22.10.2020 ) :</v>
      </c>
      <c r="C29" s="973"/>
      <c r="D29" s="1275" t="s">
        <v>302</v>
      </c>
      <c r="E29" s="1275"/>
      <c r="F29" s="1275"/>
      <c r="G29" s="152"/>
      <c r="H29" s="76"/>
      <c r="AB29" s="208"/>
      <c r="AC29" s="209"/>
      <c r="AG29" s="206">
        <v>25</v>
      </c>
      <c r="AH29" s="206" t="s">
        <v>289</v>
      </c>
      <c r="AI29" s="207"/>
      <c r="AJ29" s="207"/>
      <c r="AK29" s="207"/>
      <c r="AL29" s="207"/>
      <c r="AQ29" s="130"/>
      <c r="AR29" s="130"/>
      <c r="AS29" s="130"/>
      <c r="AT29" s="130"/>
      <c r="AU29" s="130"/>
      <c r="AV29" s="130"/>
      <c r="AW29" s="130"/>
      <c r="AX29" s="130"/>
      <c r="AY29" s="130"/>
      <c r="AZ29" s="130"/>
    </row>
    <row r="30" spans="1:52" ht="69" customHeight="1">
      <c r="B30" s="973" t="str">
        <f>"(e) Attachment 5(" &amp; Basic!$B$2 &amp; ") :"</f>
        <v>(e) Attachment 5(N1/C&amp;M/20-21/OTHERS/LTE/88 Dated: 22.10.2020 ) :</v>
      </c>
      <c r="C30" s="973"/>
      <c r="D30" s="1275" t="s">
        <v>61</v>
      </c>
      <c r="E30" s="1275"/>
      <c r="F30" s="1275"/>
      <c r="G30" s="76"/>
      <c r="H30" s="76"/>
      <c r="AB30" s="208"/>
      <c r="AC30" s="209"/>
      <c r="AG30" s="206">
        <v>26</v>
      </c>
      <c r="AH30" s="206" t="s">
        <v>289</v>
      </c>
      <c r="AI30" s="207"/>
      <c r="AJ30" s="207"/>
      <c r="AK30" s="207"/>
      <c r="AL30" s="207"/>
      <c r="AQ30" s="130"/>
      <c r="AR30" s="130"/>
      <c r="AS30" s="130"/>
      <c r="AT30" s="130"/>
      <c r="AU30" s="130"/>
      <c r="AV30" s="130"/>
      <c r="AW30" s="130"/>
      <c r="AX30" s="130"/>
      <c r="AY30" s="130"/>
      <c r="AZ30" s="130"/>
    </row>
    <row r="31" spans="1:52" ht="69" customHeight="1">
      <c r="B31" s="973" t="str">
        <f>"(f) Attachment 5A(" &amp; Basic!$B$2 &amp; ") :"</f>
        <v>(f) Attachment 5A(N1/C&amp;M/20-21/OTHERS/LTE/88 Dated: 22.10.2020 ) :</v>
      </c>
      <c r="C31" s="973"/>
      <c r="D31" s="1275" t="s">
        <v>796</v>
      </c>
      <c r="E31" s="1275"/>
      <c r="F31" s="1275"/>
      <c r="G31" s="76"/>
      <c r="H31" s="76"/>
      <c r="AB31" s="208"/>
      <c r="AC31" s="209"/>
      <c r="AG31" s="206">
        <v>26</v>
      </c>
      <c r="AH31" s="206" t="s">
        <v>289</v>
      </c>
      <c r="AI31" s="207"/>
      <c r="AJ31" s="207"/>
      <c r="AK31" s="207"/>
      <c r="AL31" s="207"/>
      <c r="AQ31" s="130"/>
      <c r="AR31" s="130"/>
      <c r="AS31" s="130"/>
      <c r="AT31" s="130"/>
      <c r="AU31" s="130"/>
      <c r="AV31" s="130"/>
      <c r="AW31" s="130"/>
      <c r="AX31" s="130"/>
      <c r="AY31" s="130"/>
      <c r="AZ31" s="130"/>
    </row>
    <row r="32" spans="1:52" s="24" customFormat="1" ht="97.5" customHeight="1">
      <c r="A32" s="29"/>
      <c r="B32" s="973" t="str">
        <f>"(g) Attachment 6(" &amp; Basic!$B$2 &amp; ") :"</f>
        <v>(g) Attachment 6(N1/C&amp;M/20-21/OTHERS/LTE/88 Dated: 22.10.2020 ) :</v>
      </c>
      <c r="C32" s="973"/>
      <c r="D32" s="1275" t="s">
        <v>62</v>
      </c>
      <c r="E32" s="1275"/>
      <c r="F32" s="1275"/>
      <c r="G32" s="76"/>
      <c r="H32" s="76"/>
      <c r="I32" s="57"/>
      <c r="J32" s="57"/>
      <c r="K32" s="57"/>
      <c r="L32" s="57"/>
      <c r="M32" s="57"/>
      <c r="N32" s="57"/>
      <c r="O32" s="57"/>
      <c r="P32" s="57"/>
      <c r="Q32" s="57"/>
      <c r="R32" s="57"/>
      <c r="S32" s="57"/>
      <c r="T32" s="57"/>
      <c r="U32" s="57"/>
      <c r="V32" s="57"/>
      <c r="W32" s="57"/>
      <c r="X32" s="57"/>
      <c r="Y32" s="57"/>
      <c r="Z32" s="57"/>
      <c r="AA32" s="57"/>
      <c r="AB32" s="208"/>
      <c r="AC32" s="209"/>
      <c r="AD32" s="205"/>
      <c r="AE32" s="205"/>
      <c r="AF32" s="57"/>
      <c r="AG32" s="206">
        <v>27</v>
      </c>
      <c r="AH32" s="206" t="s">
        <v>289</v>
      </c>
      <c r="AI32" s="207"/>
      <c r="AJ32" s="207"/>
      <c r="AK32" s="207"/>
      <c r="AL32" s="207"/>
      <c r="AM32" s="57"/>
      <c r="AN32" s="57"/>
      <c r="AO32" s="57"/>
      <c r="AP32" s="57"/>
      <c r="AQ32" s="127"/>
      <c r="AR32" s="127"/>
      <c r="AS32" s="127"/>
      <c r="AT32" s="127"/>
      <c r="AU32" s="127"/>
      <c r="AV32" s="127"/>
      <c r="AW32" s="127"/>
      <c r="AX32" s="127"/>
      <c r="AY32" s="127"/>
      <c r="AZ32" s="127"/>
    </row>
    <row r="33" spans="1:52" s="24" customFormat="1" ht="57" customHeight="1">
      <c r="A33" s="29"/>
      <c r="B33" s="973" t="str">
        <f>"(h) Attachment 7(" &amp; Basic!$B$2 &amp; ") :"</f>
        <v>(h) Attachment 7(N1/C&amp;M/20-21/OTHERS/LTE/88 Dated: 22.10.2020 ) :</v>
      </c>
      <c r="C33" s="973"/>
      <c r="D33" s="1275" t="s">
        <v>478</v>
      </c>
      <c r="E33" s="1275"/>
      <c r="F33" s="1275"/>
      <c r="G33" s="77"/>
      <c r="H33" s="77"/>
      <c r="I33" s="57"/>
      <c r="J33" s="57"/>
      <c r="K33" s="57"/>
      <c r="L33" s="57"/>
      <c r="M33" s="57"/>
      <c r="N33" s="57"/>
      <c r="O33" s="57"/>
      <c r="P33" s="57"/>
      <c r="Q33" s="57"/>
      <c r="R33" s="57"/>
      <c r="S33" s="57"/>
      <c r="T33" s="57"/>
      <c r="U33" s="57"/>
      <c r="V33" s="57"/>
      <c r="W33" s="57"/>
      <c r="X33" s="57"/>
      <c r="Y33" s="57"/>
      <c r="Z33" s="57"/>
      <c r="AA33" s="57"/>
      <c r="AB33" s="208"/>
      <c r="AC33" s="209"/>
      <c r="AD33" s="205"/>
      <c r="AE33" s="205"/>
      <c r="AF33" s="57"/>
      <c r="AG33" s="206">
        <v>28</v>
      </c>
      <c r="AH33" s="206" t="s">
        <v>289</v>
      </c>
      <c r="AI33" s="207"/>
      <c r="AJ33" s="207"/>
      <c r="AK33" s="207"/>
      <c r="AL33" s="207"/>
      <c r="AM33" s="57"/>
      <c r="AN33" s="57"/>
      <c r="AO33" s="57"/>
      <c r="AP33" s="57"/>
      <c r="AQ33" s="127"/>
      <c r="AR33" s="127"/>
      <c r="AS33" s="127"/>
      <c r="AT33" s="127"/>
      <c r="AU33" s="127"/>
      <c r="AV33" s="127"/>
      <c r="AW33" s="127"/>
      <c r="AX33" s="127"/>
      <c r="AY33" s="127"/>
      <c r="AZ33" s="127"/>
    </row>
    <row r="34" spans="1:52" s="24" customFormat="1" ht="44.25" customHeight="1">
      <c r="A34" s="29"/>
      <c r="B34" s="973" t="str">
        <f>"(i) Attachment 8(" &amp; Basic!$B$2 &amp; ") :"</f>
        <v>(i) Attachment 8(N1/C&amp;M/20-21/OTHERS/LTE/88 Dated: 22.10.2020 ) :</v>
      </c>
      <c r="C34" s="973"/>
      <c r="D34" s="1275" t="s">
        <v>304</v>
      </c>
      <c r="E34" s="1275"/>
      <c r="F34" s="1275"/>
      <c r="G34" s="76"/>
      <c r="H34" s="76"/>
      <c r="I34" s="57"/>
      <c r="J34" s="57"/>
      <c r="K34" s="57"/>
      <c r="L34" s="57"/>
      <c r="M34" s="57"/>
      <c r="N34" s="57"/>
      <c r="O34" s="57"/>
      <c r="P34" s="57"/>
      <c r="Q34" s="57"/>
      <c r="R34" s="57"/>
      <c r="S34" s="57"/>
      <c r="T34" s="57"/>
      <c r="U34" s="57"/>
      <c r="V34" s="57"/>
      <c r="W34" s="57"/>
      <c r="X34" s="57"/>
      <c r="Y34" s="57"/>
      <c r="Z34" s="57"/>
      <c r="AA34" s="57"/>
      <c r="AB34" s="208"/>
      <c r="AC34" s="209"/>
      <c r="AD34" s="205"/>
      <c r="AE34" s="205"/>
      <c r="AF34" s="57"/>
      <c r="AG34" s="206">
        <v>29</v>
      </c>
      <c r="AH34" s="206" t="s">
        <v>289</v>
      </c>
      <c r="AI34" s="207"/>
      <c r="AJ34" s="207"/>
      <c r="AK34" s="207"/>
      <c r="AL34" s="207"/>
      <c r="AM34" s="57"/>
      <c r="AN34" s="57"/>
      <c r="AO34" s="57"/>
      <c r="AP34" s="57"/>
      <c r="AQ34" s="127"/>
      <c r="AR34" s="127"/>
      <c r="AS34" s="127"/>
      <c r="AT34" s="127"/>
      <c r="AU34" s="127"/>
      <c r="AV34" s="127"/>
      <c r="AW34" s="127"/>
      <c r="AX34" s="127"/>
      <c r="AY34" s="127"/>
      <c r="AZ34" s="127"/>
    </row>
    <row r="35" spans="1:52" s="24" customFormat="1" ht="45" customHeight="1">
      <c r="A35" s="29"/>
      <c r="B35" s="973" t="str">
        <f>"(j) Attachment 9(" &amp; Basic!$B$2 &amp; ") :"</f>
        <v>(j) Attachment 9(N1/C&amp;M/20-21/OTHERS/LTE/88 Dated: 22.10.2020 ) :</v>
      </c>
      <c r="C35" s="973"/>
      <c r="D35" s="1275" t="s">
        <v>63</v>
      </c>
      <c r="E35" s="1275"/>
      <c r="F35" s="1275"/>
      <c r="G35" s="76"/>
      <c r="H35" s="76"/>
      <c r="I35" s="57"/>
      <c r="J35" s="57"/>
      <c r="K35" s="57"/>
      <c r="L35" s="57"/>
      <c r="M35" s="57"/>
      <c r="N35" s="57"/>
      <c r="O35" s="57"/>
      <c r="P35" s="57"/>
      <c r="Q35" s="57"/>
      <c r="R35" s="57"/>
      <c r="S35" s="57"/>
      <c r="T35" s="57"/>
      <c r="U35" s="57"/>
      <c r="V35" s="57"/>
      <c r="W35" s="57"/>
      <c r="X35" s="57"/>
      <c r="Y35" s="57"/>
      <c r="Z35" s="57"/>
      <c r="AA35" s="57"/>
      <c r="AB35" s="208"/>
      <c r="AC35" s="209"/>
      <c r="AD35" s="205"/>
      <c r="AE35" s="205"/>
      <c r="AF35" s="57"/>
      <c r="AG35" s="206">
        <v>30</v>
      </c>
      <c r="AH35" s="206" t="s">
        <v>289</v>
      </c>
      <c r="AI35" s="207"/>
      <c r="AJ35" s="207"/>
      <c r="AK35" s="207"/>
      <c r="AL35" s="207"/>
      <c r="AM35" s="57"/>
      <c r="AN35" s="57"/>
      <c r="AO35" s="57"/>
      <c r="AP35" s="57"/>
      <c r="AQ35" s="127"/>
      <c r="AR35" s="127"/>
      <c r="AS35" s="127"/>
      <c r="AT35" s="127"/>
      <c r="AU35" s="127"/>
      <c r="AV35" s="127"/>
      <c r="AW35" s="127"/>
      <c r="AX35" s="127"/>
      <c r="AY35" s="127"/>
      <c r="AZ35" s="127"/>
    </row>
    <row r="36" spans="1:52" s="24" customFormat="1" ht="45.75" customHeight="1">
      <c r="A36" s="29"/>
      <c r="B36" s="973" t="str">
        <f>"(k) Attachment 10(" &amp; Basic!$B$2 &amp; ") :"</f>
        <v>(k) Attachment 10(N1/C&amp;M/20-21/OTHERS/LTE/88 Dated: 22.10.2020 ) :</v>
      </c>
      <c r="C36" s="973"/>
      <c r="D36" s="1275" t="s">
        <v>64</v>
      </c>
      <c r="E36" s="1275"/>
      <c r="F36" s="1275"/>
      <c r="G36" s="76"/>
      <c r="H36" s="76"/>
      <c r="I36" s="57"/>
      <c r="J36" s="57"/>
      <c r="K36" s="57"/>
      <c r="L36" s="57"/>
      <c r="M36" s="57"/>
      <c r="N36" s="57"/>
      <c r="O36" s="57"/>
      <c r="P36" s="57"/>
      <c r="Q36" s="57"/>
      <c r="R36" s="57"/>
      <c r="S36" s="57"/>
      <c r="T36" s="57"/>
      <c r="U36" s="57"/>
      <c r="V36" s="57"/>
      <c r="W36" s="57"/>
      <c r="X36" s="57"/>
      <c r="Y36" s="57"/>
      <c r="Z36" s="57"/>
      <c r="AA36" s="57"/>
      <c r="AB36" s="208"/>
      <c r="AC36" s="209"/>
      <c r="AD36" s="205"/>
      <c r="AE36" s="205"/>
      <c r="AF36" s="57"/>
      <c r="AG36" s="206">
        <v>31</v>
      </c>
      <c r="AH36" s="206" t="s">
        <v>104</v>
      </c>
      <c r="AI36" s="207"/>
      <c r="AJ36" s="207"/>
      <c r="AK36" s="207"/>
      <c r="AL36" s="207"/>
      <c r="AM36" s="57"/>
      <c r="AN36" s="57"/>
      <c r="AO36" s="57"/>
      <c r="AP36" s="57"/>
      <c r="AQ36" s="127"/>
      <c r="AR36" s="127"/>
      <c r="AS36" s="127"/>
      <c r="AT36" s="127"/>
      <c r="AU36" s="127"/>
      <c r="AV36" s="127"/>
      <c r="AW36" s="127"/>
      <c r="AX36" s="127"/>
      <c r="AY36" s="127"/>
      <c r="AZ36" s="127"/>
    </row>
    <row r="37" spans="1:52" s="24" customFormat="1" ht="40.5" customHeight="1">
      <c r="A37" s="29"/>
      <c r="B37" s="973" t="str">
        <f>"(l) Attachment 11(" &amp; Basic!$B$2 &amp; ") :"</f>
        <v>(l) Attachment 11(N1/C&amp;M/20-21/OTHERS/LTE/88 Dated: 22.10.2020 ) :</v>
      </c>
      <c r="C37" s="973"/>
      <c r="D37" s="1275" t="s">
        <v>65</v>
      </c>
      <c r="E37" s="1275"/>
      <c r="F37" s="1275"/>
      <c r="G37" s="76"/>
      <c r="H37" s="76"/>
      <c r="I37" s="57"/>
      <c r="J37" s="57"/>
      <c r="K37" s="57"/>
      <c r="L37" s="57"/>
      <c r="M37" s="57"/>
      <c r="N37" s="57"/>
      <c r="O37" s="57"/>
      <c r="P37" s="57"/>
      <c r="Q37" s="57"/>
      <c r="R37" s="57"/>
      <c r="S37" s="57"/>
      <c r="T37" s="57"/>
      <c r="U37" s="57"/>
      <c r="V37" s="57"/>
      <c r="W37" s="57"/>
      <c r="X37" s="57"/>
      <c r="Y37" s="57"/>
      <c r="Z37" s="57"/>
      <c r="AA37" s="57"/>
      <c r="AB37" s="208"/>
      <c r="AC37" s="209"/>
      <c r="AD37" s="205"/>
      <c r="AE37" s="205"/>
      <c r="AF37" s="57"/>
      <c r="AG37" s="57"/>
      <c r="AH37" s="57"/>
      <c r="AI37" s="57"/>
      <c r="AJ37" s="57"/>
      <c r="AK37" s="57"/>
      <c r="AL37" s="57"/>
      <c r="AM37" s="57"/>
      <c r="AN37" s="57"/>
      <c r="AO37" s="57"/>
      <c r="AP37" s="57"/>
      <c r="AQ37" s="127"/>
      <c r="AR37" s="127"/>
      <c r="AS37" s="127"/>
      <c r="AT37" s="127"/>
      <c r="AU37" s="127"/>
      <c r="AV37" s="127"/>
      <c r="AW37" s="127"/>
      <c r="AX37" s="127"/>
      <c r="AY37" s="127"/>
      <c r="AZ37" s="127"/>
    </row>
    <row r="38" spans="1:52" s="24" customFormat="1" ht="46.5" customHeight="1">
      <c r="A38" s="29"/>
      <c r="B38" s="973" t="str">
        <f>"(m) Attachment 12(" &amp; Basic!$B$2 &amp; ") :"</f>
        <v>(m) Attachment 12(N1/C&amp;M/20-21/OTHERS/LTE/88 Dated: 22.10.2020 ) :</v>
      </c>
      <c r="C38" s="973"/>
      <c r="D38" s="1275" t="s">
        <v>281</v>
      </c>
      <c r="E38" s="1275"/>
      <c r="F38" s="1275"/>
      <c r="G38" s="76"/>
      <c r="H38" s="76"/>
      <c r="I38" s="57"/>
      <c r="J38" s="57"/>
      <c r="K38" s="57"/>
      <c r="L38" s="57"/>
      <c r="M38" s="57"/>
      <c r="N38" s="57"/>
      <c r="O38" s="57"/>
      <c r="P38" s="57"/>
      <c r="Q38" s="57"/>
      <c r="R38" s="57"/>
      <c r="S38" s="57"/>
      <c r="T38" s="57"/>
      <c r="U38" s="57"/>
      <c r="V38" s="57"/>
      <c r="W38" s="57"/>
      <c r="X38" s="57"/>
      <c r="Y38" s="57"/>
      <c r="Z38" s="57"/>
      <c r="AA38" s="57"/>
      <c r="AB38" s="208"/>
      <c r="AC38" s="209"/>
      <c r="AD38" s="205"/>
      <c r="AE38" s="205"/>
      <c r="AF38" s="57"/>
      <c r="AG38" s="57"/>
      <c r="AH38" s="57"/>
      <c r="AI38" s="57"/>
      <c r="AJ38" s="57"/>
      <c r="AK38" s="57"/>
      <c r="AL38" s="57"/>
      <c r="AM38" s="57"/>
      <c r="AN38" s="57"/>
      <c r="AO38" s="57"/>
      <c r="AP38" s="57"/>
      <c r="AQ38" s="127"/>
      <c r="AR38" s="127"/>
      <c r="AS38" s="127"/>
      <c r="AT38" s="127"/>
      <c r="AU38" s="127"/>
      <c r="AV38" s="127"/>
      <c r="AW38" s="127"/>
      <c r="AX38" s="127"/>
      <c r="AY38" s="127"/>
      <c r="AZ38" s="127"/>
    </row>
    <row r="39" spans="1:52" s="24" customFormat="1" ht="45" customHeight="1">
      <c r="A39" s="29"/>
      <c r="B39" s="973" t="str">
        <f>"(n) Attachment 13(" &amp; Basic!$B$2 &amp; ") :"</f>
        <v>(n) Attachment 13(N1/C&amp;M/20-21/OTHERS/LTE/88 Dated: 22.10.2020 ) :</v>
      </c>
      <c r="C39" s="973"/>
      <c r="D39" s="1275" t="s">
        <v>282</v>
      </c>
      <c r="E39" s="1275"/>
      <c r="F39" s="1275"/>
      <c r="G39" s="76"/>
      <c r="H39" s="76"/>
      <c r="I39" s="57"/>
      <c r="J39" s="57"/>
      <c r="K39" s="57"/>
      <c r="L39" s="57"/>
      <c r="M39" s="57"/>
      <c r="N39" s="57"/>
      <c r="O39" s="57"/>
      <c r="P39" s="57"/>
      <c r="Q39" s="57"/>
      <c r="R39" s="57"/>
      <c r="S39" s="57"/>
      <c r="T39" s="57"/>
      <c r="U39" s="57"/>
      <c r="V39" s="57"/>
      <c r="W39" s="57"/>
      <c r="X39" s="57"/>
      <c r="Y39" s="57"/>
      <c r="Z39" s="57"/>
      <c r="AA39" s="57"/>
      <c r="AB39" s="208"/>
      <c r="AC39" s="209"/>
      <c r="AD39" s="205"/>
      <c r="AE39" s="205"/>
      <c r="AF39" s="57"/>
      <c r="AG39" s="57"/>
      <c r="AH39" s="57"/>
      <c r="AI39" s="57"/>
      <c r="AJ39" s="57"/>
      <c r="AK39" s="57"/>
      <c r="AL39" s="57"/>
      <c r="AM39" s="57"/>
      <c r="AN39" s="57"/>
      <c r="AO39" s="57"/>
      <c r="AP39" s="57"/>
      <c r="AQ39" s="127"/>
      <c r="AR39" s="127"/>
      <c r="AS39" s="127"/>
      <c r="AT39" s="127"/>
      <c r="AU39" s="127"/>
      <c r="AV39" s="127"/>
      <c r="AW39" s="127"/>
      <c r="AX39" s="127"/>
      <c r="AY39" s="127"/>
      <c r="AZ39" s="127"/>
    </row>
    <row r="40" spans="1:52" s="24" customFormat="1" ht="46.5" customHeight="1">
      <c r="A40" s="29"/>
      <c r="B40" s="973" t="str">
        <f>"(o) Attachment 14(" &amp; Basic!$B$2 &amp; ") :"</f>
        <v>(o) Attachment 14(N1/C&amp;M/20-21/OTHERS/LTE/88 Dated: 22.10.2020 ) :</v>
      </c>
      <c r="C40" s="973"/>
      <c r="D40" s="1275" t="s">
        <v>66</v>
      </c>
      <c r="E40" s="1275"/>
      <c r="F40" s="1275"/>
      <c r="G40" s="76"/>
      <c r="H40" s="76"/>
      <c r="I40" s="57"/>
      <c r="J40" s="57"/>
      <c r="K40" s="57"/>
      <c r="L40" s="57"/>
      <c r="M40" s="57"/>
      <c r="N40" s="57"/>
      <c r="O40" s="57"/>
      <c r="P40" s="57"/>
      <c r="Q40" s="57"/>
      <c r="R40" s="57"/>
      <c r="S40" s="57"/>
      <c r="T40" s="57"/>
      <c r="U40" s="57"/>
      <c r="V40" s="57"/>
      <c r="W40" s="57"/>
      <c r="X40" s="57"/>
      <c r="Y40" s="57"/>
      <c r="Z40" s="57"/>
      <c r="AA40" s="57"/>
      <c r="AB40" s="208"/>
      <c r="AC40" s="209"/>
      <c r="AD40" s="205"/>
      <c r="AE40" s="205"/>
      <c r="AF40" s="57"/>
      <c r="AG40" s="57"/>
      <c r="AH40" s="57"/>
      <c r="AI40" s="57"/>
      <c r="AJ40" s="57"/>
      <c r="AK40" s="57"/>
      <c r="AL40" s="57"/>
      <c r="AM40" s="57"/>
      <c r="AN40" s="57"/>
      <c r="AO40" s="57"/>
      <c r="AP40" s="57"/>
      <c r="AQ40" s="127"/>
      <c r="AR40" s="127"/>
      <c r="AS40" s="127"/>
      <c r="AT40" s="127"/>
      <c r="AU40" s="127"/>
      <c r="AV40" s="127"/>
      <c r="AW40" s="127"/>
      <c r="AX40" s="127"/>
      <c r="AY40" s="127"/>
      <c r="AZ40" s="127"/>
    </row>
    <row r="41" spans="1:52" s="24" customFormat="1" ht="84.75" customHeight="1">
      <c r="A41" s="29"/>
      <c r="B41" s="973" t="str">
        <f>"(p) Attachment 15(" &amp; Basic!$B$2 &amp; ") :"</f>
        <v>(p) Attachment 15(N1/C&amp;M/20-21/OTHERS/LTE/88 Dated: 22.10.2020 ) :</v>
      </c>
      <c r="C41" s="973"/>
      <c r="D41" s="1275" t="s">
        <v>512</v>
      </c>
      <c r="E41" s="1275"/>
      <c r="F41" s="1275"/>
      <c r="G41" s="76"/>
      <c r="H41" s="76"/>
      <c r="I41" s="57"/>
      <c r="J41" s="57"/>
      <c r="K41" s="57"/>
      <c r="L41" s="57"/>
      <c r="M41" s="57"/>
      <c r="N41" s="57"/>
      <c r="O41" s="57"/>
      <c r="P41" s="57"/>
      <c r="Q41" s="57"/>
      <c r="R41" s="57"/>
      <c r="S41" s="57"/>
      <c r="T41" s="57"/>
      <c r="U41" s="57"/>
      <c r="V41" s="57"/>
      <c r="W41" s="57"/>
      <c r="X41" s="57"/>
      <c r="Y41" s="57"/>
      <c r="Z41" s="57"/>
      <c r="AA41" s="57"/>
      <c r="AB41" s="208"/>
      <c r="AC41" s="209"/>
      <c r="AD41" s="205"/>
      <c r="AE41" s="205"/>
      <c r="AF41" s="57"/>
      <c r="AG41" s="57"/>
      <c r="AH41" s="57"/>
      <c r="AI41" s="57"/>
      <c r="AJ41" s="57"/>
      <c r="AK41" s="57"/>
      <c r="AL41" s="57"/>
      <c r="AM41" s="57"/>
      <c r="AN41" s="57"/>
      <c r="AO41" s="57"/>
      <c r="AP41" s="57"/>
      <c r="AQ41" s="127"/>
      <c r="AR41" s="127"/>
      <c r="AS41" s="127"/>
      <c r="AT41" s="127"/>
      <c r="AU41" s="127"/>
      <c r="AV41" s="127"/>
      <c r="AW41" s="127"/>
      <c r="AX41" s="127"/>
      <c r="AY41" s="127"/>
      <c r="AZ41" s="127"/>
    </row>
    <row r="42" spans="1:52" s="24" customFormat="1" ht="55.5" customHeight="1">
      <c r="A42" s="29"/>
      <c r="B42" s="973" t="str">
        <f>"(q) Attachment 16(" &amp; Basic!$B$2 &amp; ") :"</f>
        <v>(q) Attachment 16(N1/C&amp;M/20-21/OTHERS/LTE/88 Dated: 22.10.2020 ) :</v>
      </c>
      <c r="C42" s="973"/>
      <c r="D42" s="1275" t="s">
        <v>283</v>
      </c>
      <c r="E42" s="1275"/>
      <c r="F42" s="1275"/>
      <c r="G42" s="76"/>
      <c r="H42" s="76"/>
      <c r="I42" s="57"/>
      <c r="J42" s="57"/>
      <c r="K42" s="57"/>
      <c r="L42" s="57"/>
      <c r="M42" s="57"/>
      <c r="N42" s="57"/>
      <c r="O42" s="57"/>
      <c r="P42" s="57"/>
      <c r="Q42" s="57"/>
      <c r="R42" s="57"/>
      <c r="S42" s="57"/>
      <c r="T42" s="57"/>
      <c r="U42" s="57"/>
      <c r="V42" s="57"/>
      <c r="W42" s="57"/>
      <c r="X42" s="57"/>
      <c r="Y42" s="57"/>
      <c r="Z42" s="57"/>
      <c r="AA42" s="57"/>
      <c r="AB42" s="208"/>
      <c r="AC42" s="209"/>
      <c r="AD42" s="205"/>
      <c r="AE42" s="205"/>
      <c r="AF42" s="57"/>
      <c r="AG42" s="57"/>
      <c r="AH42" s="57"/>
      <c r="AI42" s="57"/>
      <c r="AJ42" s="57"/>
      <c r="AK42" s="57"/>
      <c r="AL42" s="57"/>
      <c r="AM42" s="57"/>
      <c r="AN42" s="57"/>
      <c r="AO42" s="57"/>
      <c r="AP42" s="57"/>
      <c r="AQ42" s="127"/>
      <c r="AR42" s="127"/>
      <c r="AS42" s="127"/>
      <c r="AT42" s="127"/>
      <c r="AU42" s="127"/>
      <c r="AV42" s="127"/>
      <c r="AW42" s="127"/>
      <c r="AX42" s="127"/>
      <c r="AY42" s="127"/>
      <c r="AZ42" s="127"/>
    </row>
    <row r="43" spans="1:52" ht="46.5" customHeight="1">
      <c r="B43" s="973" t="str">
        <f>"(r) Attachment 17(" &amp; Basic!$B$2 &amp; ") :"</f>
        <v>(r) Attachment 17(N1/C&amp;M/20-21/OTHERS/LTE/88 Dated: 22.10.2020 ) :</v>
      </c>
      <c r="C43" s="973"/>
      <c r="D43" s="1275" t="s">
        <v>511</v>
      </c>
      <c r="E43" s="1275"/>
      <c r="F43" s="1275"/>
      <c r="G43" s="76"/>
      <c r="H43" s="76"/>
      <c r="AB43" s="208"/>
      <c r="AC43" s="209"/>
      <c r="AQ43" s="130"/>
      <c r="AR43" s="130"/>
      <c r="AS43" s="130"/>
      <c r="AT43" s="130"/>
      <c r="AU43" s="130"/>
      <c r="AV43" s="130"/>
      <c r="AW43" s="130"/>
      <c r="AX43" s="130"/>
      <c r="AY43" s="130"/>
      <c r="AZ43" s="130"/>
    </row>
    <row r="44" spans="1:52" ht="49.5" customHeight="1">
      <c r="B44" s="973" t="str">
        <f>"(s) Attachment 18(" &amp; Basic!$B$2 &amp; ") :"</f>
        <v>(s) Attachment 18(N1/C&amp;M/20-21/OTHERS/LTE/88 Dated: 22.10.2020 ) :</v>
      </c>
      <c r="C44" s="973"/>
      <c r="D44" s="76" t="s">
        <v>517</v>
      </c>
      <c r="E44" s="76"/>
      <c r="F44" s="76"/>
      <c r="G44" s="76"/>
      <c r="H44" s="76"/>
      <c r="AB44" s="208"/>
      <c r="AC44" s="209"/>
      <c r="AQ44" s="130"/>
      <c r="AR44" s="130"/>
      <c r="AS44" s="130"/>
      <c r="AT44" s="130"/>
      <c r="AU44" s="130"/>
      <c r="AV44" s="130"/>
      <c r="AW44" s="130"/>
      <c r="AX44" s="130"/>
      <c r="AY44" s="130"/>
      <c r="AZ44" s="130"/>
    </row>
    <row r="45" spans="1:52" ht="44.25" customHeight="1">
      <c r="B45" s="973" t="str">
        <f>"(t) Attachment 19(" &amp; Basic!$B$2 &amp; ") :"</f>
        <v>(t) Attachment 19(N1/C&amp;M/20-21/OTHERS/LTE/88 Dated: 22.10.2020 ) :</v>
      </c>
      <c r="C45" s="973"/>
      <c r="D45" s="1275" t="s">
        <v>284</v>
      </c>
      <c r="E45" s="1275"/>
      <c r="F45" s="1275"/>
      <c r="G45" s="76"/>
      <c r="H45" s="76"/>
      <c r="AB45" s="208"/>
      <c r="AC45" s="209"/>
      <c r="AQ45" s="130"/>
      <c r="AR45" s="130"/>
      <c r="AS45" s="130"/>
      <c r="AT45" s="130"/>
      <c r="AU45" s="130"/>
      <c r="AV45" s="130"/>
      <c r="AW45" s="130"/>
      <c r="AX45" s="130"/>
      <c r="AY45" s="130"/>
      <c r="AZ45" s="130"/>
    </row>
    <row r="46" spans="1:52" ht="43.5" customHeight="1">
      <c r="B46" s="973" t="str">
        <f>"(u) Attachment 20(" &amp; Basic!$B$2 &amp; ") :"</f>
        <v>(u) Attachment 20(N1/C&amp;M/20-21/OTHERS/LTE/88 Dated: 22.10.2020 ) :</v>
      </c>
      <c r="C46" s="973"/>
      <c r="D46" s="973" t="s">
        <v>547</v>
      </c>
      <c r="E46" s="973"/>
      <c r="F46" s="973"/>
      <c r="G46" s="76"/>
      <c r="H46" s="76"/>
      <c r="AB46" s="208"/>
      <c r="AC46" s="209"/>
      <c r="AQ46" s="130"/>
      <c r="AR46" s="130"/>
      <c r="AS46" s="130"/>
      <c r="AT46" s="130"/>
      <c r="AU46" s="130"/>
      <c r="AV46" s="130"/>
      <c r="AW46" s="130"/>
      <c r="AX46" s="130"/>
      <c r="AY46" s="130"/>
      <c r="AZ46" s="130"/>
    </row>
    <row r="47" spans="1:52" ht="43.5" customHeight="1">
      <c r="B47" s="982" t="str">
        <f>"(v) Attachment 21(" &amp; Basic!$B$2 &amp; ") :"</f>
        <v>(v) Attachment 21(N1/C&amp;M/20-21/OTHERS/LTE/88 Dated: 22.10.2020 ) :</v>
      </c>
      <c r="C47" s="982"/>
      <c r="D47" s="973" t="s">
        <v>952</v>
      </c>
      <c r="E47" s="973"/>
      <c r="F47" s="973"/>
      <c r="G47" s="76"/>
      <c r="H47" s="76"/>
      <c r="AB47" s="208"/>
      <c r="AC47" s="209"/>
      <c r="AQ47" s="130"/>
      <c r="AR47" s="130"/>
      <c r="AS47" s="130"/>
      <c r="AT47" s="130"/>
      <c r="AU47" s="130"/>
      <c r="AV47" s="130"/>
      <c r="AW47" s="130"/>
      <c r="AX47" s="130"/>
      <c r="AY47" s="130"/>
      <c r="AZ47" s="130"/>
    </row>
    <row r="48" spans="1:52" ht="93" customHeight="1">
      <c r="B48" s="982" t="str">
        <f>"(w) Attachment 22(" &amp; Basic!$B$2 &amp; ") :"</f>
        <v>(w) Attachment 22(N1/C&amp;M/20-21/OTHERS/LTE/88 Dated: 22.10.2020 ) :</v>
      </c>
      <c r="C48" s="982"/>
      <c r="D48" s="973" t="s">
        <v>953</v>
      </c>
      <c r="E48" s="973"/>
      <c r="F48" s="973"/>
      <c r="G48" s="76"/>
      <c r="H48" s="76"/>
      <c r="AB48" s="208"/>
      <c r="AC48" s="209"/>
      <c r="AQ48" s="130"/>
      <c r="AR48" s="130"/>
      <c r="AS48" s="130"/>
      <c r="AT48" s="130"/>
      <c r="AU48" s="130"/>
      <c r="AV48" s="130"/>
      <c r="AW48" s="130"/>
      <c r="AX48" s="130"/>
      <c r="AY48" s="130"/>
      <c r="AZ48" s="130"/>
    </row>
    <row r="49" spans="1:52" ht="30" customHeight="1">
      <c r="B49" s="982" t="str">
        <f>"(x) Attachment 23(" &amp; Basic!$B$2 &amp; ") :"</f>
        <v>(x) Attachment 23(N1/C&amp;M/20-21/OTHERS/LTE/88 Dated: 22.10.2020 ) :</v>
      </c>
      <c r="C49" s="982"/>
      <c r="D49" s="982" t="s">
        <v>951</v>
      </c>
      <c r="E49" s="982"/>
      <c r="F49" s="982"/>
      <c r="G49" s="76"/>
      <c r="H49" s="76"/>
      <c r="AB49" s="208"/>
      <c r="AC49" s="209"/>
      <c r="AQ49" s="130"/>
      <c r="AR49" s="130"/>
      <c r="AS49" s="130"/>
      <c r="AT49" s="130"/>
      <c r="AU49" s="130"/>
      <c r="AV49" s="130"/>
      <c r="AW49" s="130"/>
      <c r="AX49" s="130"/>
      <c r="AY49" s="130"/>
      <c r="AZ49" s="130"/>
    </row>
    <row r="50" spans="1:52" ht="20.25" customHeight="1">
      <c r="B50" s="63"/>
      <c r="C50" s="64"/>
      <c r="D50" s="76"/>
      <c r="E50" s="76"/>
      <c r="F50" s="76"/>
      <c r="G50" s="76"/>
      <c r="H50" s="76"/>
      <c r="AB50" s="208"/>
      <c r="AC50" s="209"/>
      <c r="AQ50" s="130"/>
      <c r="AR50" s="130"/>
      <c r="AS50" s="130"/>
      <c r="AT50" s="130"/>
      <c r="AU50" s="130"/>
      <c r="AV50" s="130"/>
      <c r="AW50" s="130"/>
      <c r="AX50" s="130"/>
      <c r="AY50" s="130"/>
      <c r="AZ50" s="130"/>
    </row>
    <row r="51" spans="1:52" ht="63" customHeight="1">
      <c r="A51" s="74">
        <v>3</v>
      </c>
      <c r="B51" s="1269" t="s">
        <v>67</v>
      </c>
      <c r="C51" s="1269"/>
      <c r="D51" s="1269"/>
      <c r="E51" s="1269"/>
      <c r="F51" s="1269"/>
      <c r="G51" s="78"/>
      <c r="H51" s="78"/>
      <c r="AB51" s="208"/>
      <c r="AC51" s="209"/>
      <c r="AQ51" s="130"/>
      <c r="AR51" s="130"/>
      <c r="AS51" s="130"/>
      <c r="AT51" s="130"/>
      <c r="AU51" s="130"/>
      <c r="AV51" s="130"/>
      <c r="AW51" s="130"/>
      <c r="AX51" s="130"/>
      <c r="AY51" s="130"/>
      <c r="AZ51" s="130"/>
    </row>
    <row r="52" spans="1:52" ht="83.25" customHeight="1">
      <c r="A52" s="74">
        <v>3.1</v>
      </c>
      <c r="B52" s="1269" t="s">
        <v>329</v>
      </c>
      <c r="C52" s="1269"/>
      <c r="D52" s="1269"/>
      <c r="E52" s="1269"/>
      <c r="F52" s="1269"/>
      <c r="G52" s="78"/>
      <c r="H52" s="78"/>
      <c r="AB52" s="208"/>
      <c r="AC52" s="209"/>
      <c r="AQ52" s="130"/>
      <c r="AR52" s="130"/>
      <c r="AS52" s="130"/>
      <c r="AT52" s="130"/>
      <c r="AU52" s="130"/>
      <c r="AV52" s="130"/>
      <c r="AW52" s="130"/>
      <c r="AX52" s="130"/>
      <c r="AY52" s="130"/>
      <c r="AZ52" s="130"/>
    </row>
    <row r="53" spans="1:52" ht="84" customHeight="1">
      <c r="A53" s="74">
        <v>3.2</v>
      </c>
      <c r="B53" s="1269" t="s">
        <v>330</v>
      </c>
      <c r="C53" s="1269"/>
      <c r="D53" s="1269"/>
      <c r="E53" s="1269"/>
      <c r="F53" s="1269"/>
      <c r="G53" s="78"/>
      <c r="H53" s="78"/>
      <c r="AB53" s="208"/>
      <c r="AC53" s="209"/>
      <c r="AQ53" s="130"/>
      <c r="AR53" s="130"/>
      <c r="AS53" s="130"/>
      <c r="AT53" s="130"/>
      <c r="AU53" s="130"/>
      <c r="AV53" s="130"/>
      <c r="AW53" s="130"/>
      <c r="AX53" s="130"/>
      <c r="AY53" s="130"/>
      <c r="AZ53" s="130"/>
    </row>
    <row r="54" spans="1:52" s="24" customFormat="1" ht="92.25" customHeight="1">
      <c r="A54" s="74">
        <v>4</v>
      </c>
      <c r="B54" s="1269" t="s">
        <v>486</v>
      </c>
      <c r="C54" s="1269"/>
      <c r="D54" s="1269"/>
      <c r="E54" s="1269"/>
      <c r="F54" s="1269"/>
      <c r="G54" s="78"/>
      <c r="H54" s="78"/>
      <c r="I54" s="57"/>
      <c r="J54" s="57"/>
      <c r="K54" s="57"/>
      <c r="L54" s="57"/>
      <c r="M54" s="57"/>
      <c r="N54" s="57"/>
      <c r="O54" s="57"/>
      <c r="P54" s="57"/>
      <c r="Q54" s="57"/>
      <c r="R54" s="57"/>
      <c r="S54" s="57"/>
      <c r="T54" s="57"/>
      <c r="U54" s="57"/>
      <c r="V54" s="57"/>
      <c r="W54" s="57"/>
      <c r="X54" s="57"/>
      <c r="Y54" s="57"/>
      <c r="Z54" s="57"/>
      <c r="AA54" s="57"/>
      <c r="AB54" s="208"/>
      <c r="AC54" s="209"/>
      <c r="AD54" s="205"/>
      <c r="AE54" s="205"/>
      <c r="AF54" s="57"/>
      <c r="AG54" s="57"/>
      <c r="AH54" s="57"/>
      <c r="AI54" s="57"/>
      <c r="AJ54" s="57"/>
      <c r="AK54" s="57"/>
      <c r="AL54" s="57"/>
      <c r="AM54" s="57"/>
      <c r="AN54" s="57"/>
      <c r="AO54" s="57"/>
      <c r="AP54" s="57"/>
      <c r="AQ54" s="127"/>
      <c r="AR54" s="127"/>
      <c r="AS54" s="127"/>
      <c r="AT54" s="127"/>
      <c r="AU54" s="127"/>
      <c r="AV54" s="127"/>
      <c r="AW54" s="127"/>
      <c r="AX54" s="127"/>
      <c r="AY54" s="127"/>
      <c r="AZ54" s="127"/>
    </row>
    <row r="55" spans="1:52" ht="68.25" customHeight="1">
      <c r="A55" s="74">
        <v>4.0999999999999996</v>
      </c>
      <c r="B55" s="1269" t="s">
        <v>536</v>
      </c>
      <c r="C55" s="1269"/>
      <c r="D55" s="1269"/>
      <c r="E55" s="1269"/>
      <c r="F55" s="1269"/>
      <c r="G55" s="78"/>
      <c r="H55" s="78"/>
      <c r="AB55" s="208"/>
      <c r="AC55" s="209"/>
      <c r="AQ55" s="130"/>
      <c r="AR55" s="130"/>
      <c r="AS55" s="130"/>
      <c r="AT55" s="130"/>
      <c r="AU55" s="130"/>
      <c r="AV55" s="130"/>
      <c r="AW55" s="130"/>
      <c r="AX55" s="130"/>
      <c r="AY55" s="130"/>
      <c r="AZ55" s="130"/>
    </row>
    <row r="56" spans="1:52" ht="104.25" customHeight="1">
      <c r="A56" s="74">
        <v>4.2</v>
      </c>
      <c r="B56" s="1269" t="s">
        <v>537</v>
      </c>
      <c r="C56" s="1269"/>
      <c r="D56" s="1269"/>
      <c r="E56" s="1269"/>
      <c r="F56" s="1269"/>
      <c r="G56" s="78"/>
      <c r="H56" s="78"/>
      <c r="AB56" s="208"/>
      <c r="AC56" s="209"/>
      <c r="AQ56" s="130"/>
      <c r="AR56" s="130"/>
      <c r="AS56" s="130"/>
      <c r="AT56" s="130"/>
      <c r="AU56" s="130"/>
      <c r="AV56" s="130"/>
      <c r="AW56" s="130"/>
      <c r="AX56" s="130"/>
      <c r="AY56" s="130"/>
      <c r="AZ56" s="130"/>
    </row>
    <row r="57" spans="1:52" ht="21" customHeight="1">
      <c r="A57" s="74"/>
      <c r="B57" s="1269"/>
      <c r="C57" s="1269"/>
      <c r="D57" s="1269"/>
      <c r="E57" s="1269"/>
      <c r="F57" s="1269"/>
      <c r="G57" s="78"/>
      <c r="H57" s="78"/>
      <c r="AB57" s="208"/>
      <c r="AC57" s="209"/>
      <c r="AQ57" s="130"/>
      <c r="AR57" s="130"/>
      <c r="AS57" s="130"/>
      <c r="AT57" s="130"/>
      <c r="AU57" s="130"/>
      <c r="AV57" s="130"/>
      <c r="AW57" s="130"/>
      <c r="AX57" s="130"/>
      <c r="AY57" s="130"/>
      <c r="AZ57" s="130"/>
    </row>
    <row r="58" spans="1:52" ht="59.25" customHeight="1">
      <c r="A58" s="74">
        <v>4.3</v>
      </c>
      <c r="B58" s="1269" t="s">
        <v>538</v>
      </c>
      <c r="C58" s="1269"/>
      <c r="D58" s="1269"/>
      <c r="E58" s="1269"/>
      <c r="F58" s="1269"/>
      <c r="G58" s="78"/>
      <c r="H58" s="78"/>
      <c r="AB58" s="208"/>
      <c r="AC58" s="209"/>
      <c r="AQ58" s="130"/>
      <c r="AR58" s="130"/>
      <c r="AS58" s="130"/>
      <c r="AT58" s="130"/>
      <c r="AU58" s="130"/>
      <c r="AV58" s="130"/>
      <c r="AW58" s="130"/>
      <c r="AX58" s="130"/>
      <c r="AY58" s="130"/>
      <c r="AZ58" s="130"/>
    </row>
    <row r="59" spans="1:52" ht="14.25" customHeight="1">
      <c r="A59" s="74"/>
      <c r="B59" s="1269"/>
      <c r="C59" s="1269"/>
      <c r="D59" s="1269"/>
      <c r="E59" s="1269"/>
      <c r="F59" s="1269"/>
      <c r="G59" s="78"/>
      <c r="H59" s="78"/>
      <c r="AB59" s="208"/>
      <c r="AC59" s="209"/>
      <c r="AQ59" s="130"/>
      <c r="AR59" s="130"/>
      <c r="AS59" s="130"/>
      <c r="AT59" s="130"/>
      <c r="AU59" s="130"/>
      <c r="AV59" s="130"/>
      <c r="AW59" s="130"/>
      <c r="AX59" s="130"/>
      <c r="AY59" s="130"/>
      <c r="AZ59" s="130"/>
    </row>
    <row r="60" spans="1:52" ht="21" customHeight="1">
      <c r="A60" s="58">
        <v>5</v>
      </c>
      <c r="B60" s="1279" t="s">
        <v>68</v>
      </c>
      <c r="C60" s="1279"/>
      <c r="D60" s="1279"/>
      <c r="E60" s="1279"/>
      <c r="F60" s="1279"/>
      <c r="G60" s="36"/>
      <c r="H60" s="36"/>
      <c r="AB60" s="208"/>
      <c r="AC60" s="209"/>
      <c r="AQ60" s="130"/>
      <c r="AR60" s="130"/>
      <c r="AS60" s="130"/>
      <c r="AT60" s="130"/>
      <c r="AU60" s="130"/>
      <c r="AV60" s="130"/>
      <c r="AW60" s="130"/>
      <c r="AX60" s="130"/>
      <c r="AY60" s="130"/>
      <c r="AZ60" s="130"/>
    </row>
    <row r="61" spans="1:52" s="24" customFormat="1" ht="27" customHeight="1">
      <c r="A61" s="74">
        <v>5.0999999999999996</v>
      </c>
      <c r="B61" s="1269" t="s">
        <v>954</v>
      </c>
      <c r="C61" s="1269"/>
      <c r="D61" s="1269"/>
      <c r="E61" s="1269"/>
      <c r="F61" s="1269"/>
      <c r="G61" s="78"/>
      <c r="H61" s="78"/>
      <c r="I61" s="57"/>
      <c r="J61" s="57"/>
      <c r="K61" s="57"/>
      <c r="L61" s="57"/>
      <c r="M61" s="57"/>
      <c r="N61" s="57"/>
      <c r="O61" s="57"/>
      <c r="P61" s="57"/>
      <c r="Q61" s="57"/>
      <c r="R61" s="57"/>
      <c r="S61" s="57"/>
      <c r="T61" s="57"/>
      <c r="U61" s="57"/>
      <c r="V61" s="57"/>
      <c r="W61" s="57"/>
      <c r="X61" s="57"/>
      <c r="Y61" s="57"/>
      <c r="Z61" s="57"/>
      <c r="AA61" s="57"/>
      <c r="AB61" s="208"/>
      <c r="AC61" s="209"/>
      <c r="AD61" s="205"/>
      <c r="AE61" s="205"/>
      <c r="AF61" s="57"/>
      <c r="AG61" s="57"/>
      <c r="AH61" s="57"/>
      <c r="AI61" s="57"/>
      <c r="AJ61" s="57"/>
      <c r="AK61" s="57"/>
      <c r="AL61" s="57"/>
      <c r="AM61" s="57"/>
      <c r="AN61" s="57"/>
      <c r="AO61" s="57"/>
      <c r="AP61" s="57"/>
      <c r="AQ61" s="127"/>
      <c r="AR61" s="127"/>
      <c r="AS61" s="127"/>
      <c r="AT61" s="127"/>
      <c r="AU61" s="127"/>
      <c r="AV61" s="127"/>
      <c r="AW61" s="127"/>
      <c r="AX61" s="127"/>
      <c r="AY61" s="127"/>
      <c r="AZ61" s="127"/>
    </row>
    <row r="62" spans="1:52" s="24" customFormat="1" ht="33" customHeight="1">
      <c r="A62" s="74">
        <v>6</v>
      </c>
      <c r="B62" s="1269" t="s">
        <v>69</v>
      </c>
      <c r="C62" s="1269"/>
      <c r="D62" s="1269"/>
      <c r="E62" s="1269"/>
      <c r="F62" s="1269"/>
      <c r="G62" s="78"/>
      <c r="H62" s="78"/>
      <c r="I62" s="57"/>
      <c r="J62" s="57"/>
      <c r="K62" s="57"/>
      <c r="L62" s="57"/>
      <c r="M62" s="57"/>
      <c r="N62" s="57"/>
      <c r="O62" s="57"/>
      <c r="P62" s="57"/>
      <c r="Q62" s="57"/>
      <c r="R62" s="57"/>
      <c r="S62" s="57"/>
      <c r="T62" s="57"/>
      <c r="U62" s="57"/>
      <c r="V62" s="57"/>
      <c r="W62" s="57"/>
      <c r="X62" s="57"/>
      <c r="Y62" s="57"/>
      <c r="Z62" s="57"/>
      <c r="AA62" s="57"/>
      <c r="AB62" s="208"/>
      <c r="AC62" s="209"/>
      <c r="AD62" s="205"/>
      <c r="AE62" s="205"/>
      <c r="AF62" s="57"/>
      <c r="AG62" s="57"/>
      <c r="AH62" s="57"/>
      <c r="AI62" s="57"/>
      <c r="AJ62" s="57"/>
      <c r="AK62" s="57"/>
      <c r="AL62" s="57"/>
      <c r="AM62" s="57"/>
      <c r="AN62" s="57"/>
      <c r="AO62" s="57"/>
      <c r="AP62" s="57"/>
      <c r="AQ62" s="127"/>
      <c r="AR62" s="127"/>
      <c r="AS62" s="127"/>
      <c r="AT62" s="127"/>
      <c r="AU62" s="127"/>
      <c r="AV62" s="127"/>
      <c r="AW62" s="127"/>
      <c r="AX62" s="127"/>
      <c r="AY62" s="127"/>
      <c r="AZ62" s="127"/>
    </row>
    <row r="63" spans="1:52" s="24" customFormat="1" ht="26.1" customHeight="1">
      <c r="A63" s="58"/>
      <c r="B63" s="50" t="s">
        <v>355</v>
      </c>
      <c r="C63" s="38" t="s">
        <v>328</v>
      </c>
      <c r="D63" s="29"/>
      <c r="E63" s="72" t="s">
        <v>70</v>
      </c>
      <c r="G63" s="57"/>
      <c r="H63" s="57"/>
      <c r="I63" s="57"/>
      <c r="J63" s="183"/>
      <c r="K63" s="183"/>
      <c r="L63" s="183"/>
      <c r="M63" s="183"/>
      <c r="N63" s="183"/>
      <c r="O63" s="183"/>
      <c r="P63" s="183"/>
      <c r="Q63" s="183"/>
      <c r="R63" s="183"/>
      <c r="S63" s="183"/>
      <c r="T63" s="183"/>
      <c r="U63" s="183"/>
      <c r="V63" s="183"/>
      <c r="W63" s="183"/>
      <c r="X63" s="183"/>
      <c r="Y63" s="183"/>
      <c r="Z63" s="183"/>
      <c r="AA63" s="183"/>
      <c r="AB63" s="61"/>
      <c r="AC63" s="209"/>
      <c r="AD63" s="205"/>
      <c r="AE63" s="205"/>
      <c r="AF63" s="57"/>
      <c r="AG63" s="57"/>
      <c r="AH63" s="57"/>
      <c r="AI63" s="57"/>
      <c r="AJ63" s="57"/>
      <c r="AK63" s="57"/>
      <c r="AL63" s="57"/>
      <c r="AM63" s="57"/>
      <c r="AN63" s="57"/>
      <c r="AO63" s="57"/>
      <c r="AP63" s="57"/>
      <c r="AQ63" s="127"/>
      <c r="AR63" s="127"/>
      <c r="AS63" s="127"/>
      <c r="AT63" s="127"/>
      <c r="AU63" s="127"/>
      <c r="AV63" s="127"/>
      <c r="AW63" s="127"/>
      <c r="AX63" s="127"/>
      <c r="AY63" s="127"/>
      <c r="AZ63" s="127"/>
    </row>
    <row r="64" spans="1:52" s="24" customFormat="1" ht="26.1" customHeight="1">
      <c r="A64" s="58"/>
      <c r="B64" s="50" t="s">
        <v>356</v>
      </c>
      <c r="C64" s="32" t="s">
        <v>71</v>
      </c>
      <c r="D64" s="29"/>
      <c r="E64" s="72" t="s">
        <v>72</v>
      </c>
      <c r="G64" s="57"/>
      <c r="H64" s="57"/>
      <c r="I64" s="57"/>
      <c r="J64" s="183"/>
      <c r="K64" s="183"/>
      <c r="L64" s="183"/>
      <c r="M64" s="183"/>
      <c r="N64" s="183"/>
      <c r="O64" s="183"/>
      <c r="P64" s="183"/>
      <c r="Q64" s="183"/>
      <c r="R64" s="183"/>
      <c r="S64" s="183"/>
      <c r="T64" s="183"/>
      <c r="U64" s="183"/>
      <c r="V64" s="183"/>
      <c r="W64" s="183"/>
      <c r="X64" s="183"/>
      <c r="Y64" s="183"/>
      <c r="Z64" s="183"/>
      <c r="AA64" s="183"/>
      <c r="AB64" s="61"/>
      <c r="AC64" s="209"/>
      <c r="AD64" s="205"/>
      <c r="AE64" s="205"/>
      <c r="AF64" s="57"/>
      <c r="AG64" s="57"/>
      <c r="AH64" s="57"/>
      <c r="AI64" s="57"/>
      <c r="AJ64" s="57"/>
      <c r="AK64" s="57"/>
      <c r="AL64" s="57"/>
      <c r="AM64" s="57"/>
      <c r="AN64" s="57"/>
      <c r="AO64" s="57"/>
      <c r="AP64" s="57"/>
      <c r="AQ64" s="127"/>
      <c r="AR64" s="127"/>
      <c r="AS64" s="127"/>
      <c r="AT64" s="127"/>
      <c r="AU64" s="127"/>
      <c r="AV64" s="127"/>
      <c r="AW64" s="127"/>
      <c r="AX64" s="127"/>
      <c r="AY64" s="127"/>
      <c r="AZ64" s="127"/>
    </row>
    <row r="65" spans="1:52" s="24" customFormat="1" ht="26.1" customHeight="1">
      <c r="A65" s="58"/>
      <c r="B65" s="50" t="s">
        <v>74</v>
      </c>
      <c r="C65" s="32" t="s">
        <v>955</v>
      </c>
      <c r="D65" s="29"/>
      <c r="E65" s="72" t="s">
        <v>73</v>
      </c>
      <c r="G65" s="57"/>
      <c r="H65" s="57"/>
      <c r="I65" s="57"/>
      <c r="J65" s="57"/>
      <c r="K65" s="57"/>
      <c r="L65" s="57"/>
      <c r="M65" s="57"/>
      <c r="N65" s="57"/>
      <c r="O65" s="57"/>
      <c r="P65" s="57"/>
      <c r="Q65" s="57"/>
      <c r="R65" s="57"/>
      <c r="S65" s="57"/>
      <c r="T65" s="57"/>
      <c r="U65" s="57"/>
      <c r="V65" s="57"/>
      <c r="W65" s="57"/>
      <c r="X65" s="57"/>
      <c r="Y65" s="57"/>
      <c r="Z65" s="57"/>
      <c r="AA65" s="57"/>
      <c r="AB65" s="61"/>
      <c r="AC65" s="209"/>
      <c r="AD65" s="205"/>
      <c r="AE65" s="205"/>
      <c r="AF65" s="57"/>
      <c r="AG65" s="57"/>
      <c r="AH65" s="57"/>
      <c r="AI65" s="57"/>
      <c r="AJ65" s="57"/>
      <c r="AK65" s="57"/>
      <c r="AL65" s="57"/>
      <c r="AM65" s="57"/>
      <c r="AN65" s="57"/>
      <c r="AO65" s="57"/>
      <c r="AP65" s="57"/>
      <c r="AQ65" s="127"/>
      <c r="AR65" s="127"/>
      <c r="AS65" s="127"/>
      <c r="AT65" s="127"/>
      <c r="AU65" s="127"/>
      <c r="AV65" s="127"/>
      <c r="AW65" s="127"/>
      <c r="AX65" s="127"/>
      <c r="AY65" s="127"/>
      <c r="AZ65" s="127"/>
    </row>
    <row r="66" spans="1:52" s="24" customFormat="1" ht="26.1" customHeight="1">
      <c r="A66" s="58"/>
      <c r="B66" s="50" t="s">
        <v>76</v>
      </c>
      <c r="C66" s="32" t="s">
        <v>956</v>
      </c>
      <c r="D66" s="29"/>
      <c r="E66" s="72" t="s">
        <v>75</v>
      </c>
      <c r="G66" s="57"/>
      <c r="H66" s="57"/>
      <c r="I66" s="57"/>
      <c r="J66" s="183"/>
      <c r="K66" s="183"/>
      <c r="L66" s="183"/>
      <c r="M66" s="183"/>
      <c r="N66" s="183"/>
      <c r="O66" s="183"/>
      <c r="P66" s="183"/>
      <c r="Q66" s="183"/>
      <c r="R66" s="183"/>
      <c r="S66" s="183"/>
      <c r="T66" s="183"/>
      <c r="U66" s="183"/>
      <c r="V66" s="183"/>
      <c r="W66" s="183"/>
      <c r="X66" s="183"/>
      <c r="Y66" s="183"/>
      <c r="Z66" s="183"/>
      <c r="AA66" s="183"/>
      <c r="AB66" s="61"/>
      <c r="AC66" s="209"/>
      <c r="AD66" s="205"/>
      <c r="AE66" s="205"/>
      <c r="AF66" s="57"/>
      <c r="AG66" s="57"/>
      <c r="AH66" s="57"/>
      <c r="AI66" s="57"/>
      <c r="AJ66" s="57"/>
      <c r="AK66" s="57"/>
      <c r="AL66" s="57"/>
      <c r="AM66" s="57"/>
      <c r="AN66" s="57"/>
      <c r="AO66" s="57"/>
      <c r="AP66" s="57"/>
      <c r="AQ66" s="127"/>
      <c r="AR66" s="127"/>
      <c r="AS66" s="127"/>
      <c r="AT66" s="127"/>
      <c r="AU66" s="127"/>
      <c r="AV66" s="127"/>
      <c r="AW66" s="127"/>
      <c r="AX66" s="127"/>
      <c r="AY66" s="127"/>
      <c r="AZ66" s="127"/>
    </row>
    <row r="67" spans="1:52" s="24" customFormat="1" ht="26.1" customHeight="1">
      <c r="A67" s="58"/>
      <c r="B67" s="50" t="s">
        <v>78</v>
      </c>
      <c r="C67" s="32" t="s">
        <v>957</v>
      </c>
      <c r="D67" s="29"/>
      <c r="E67" s="72" t="s">
        <v>77</v>
      </c>
      <c r="G67" s="57"/>
      <c r="H67" s="57"/>
      <c r="I67" s="57"/>
      <c r="J67" s="57"/>
      <c r="K67" s="57"/>
      <c r="L67" s="57"/>
      <c r="M67" s="57"/>
      <c r="N67" s="57"/>
      <c r="O67" s="57"/>
      <c r="P67" s="57"/>
      <c r="Q67" s="57"/>
      <c r="R67" s="57"/>
      <c r="S67" s="57"/>
      <c r="T67" s="57"/>
      <c r="U67" s="57"/>
      <c r="V67" s="57"/>
      <c r="W67" s="57"/>
      <c r="X67" s="57"/>
      <c r="Y67" s="57"/>
      <c r="Z67" s="57"/>
      <c r="AA67" s="57"/>
      <c r="AB67" s="61"/>
      <c r="AC67" s="209"/>
      <c r="AD67" s="205"/>
      <c r="AE67" s="205"/>
      <c r="AF67" s="57"/>
      <c r="AG67" s="57"/>
      <c r="AH67" s="57"/>
      <c r="AI67" s="57"/>
      <c r="AJ67" s="57"/>
      <c r="AK67" s="57"/>
      <c r="AL67" s="57"/>
      <c r="AM67" s="57"/>
      <c r="AN67" s="57"/>
      <c r="AO67" s="57"/>
      <c r="AP67" s="57"/>
      <c r="AQ67" s="127"/>
      <c r="AR67" s="127"/>
      <c r="AS67" s="127"/>
      <c r="AT67" s="127"/>
      <c r="AU67" s="127"/>
      <c r="AV67" s="127"/>
      <c r="AW67" s="127"/>
      <c r="AX67" s="127"/>
      <c r="AY67" s="127"/>
      <c r="AZ67" s="127"/>
    </row>
    <row r="68" spans="1:52" s="24" customFormat="1" ht="26.1" customHeight="1">
      <c r="A68" s="58"/>
      <c r="B68" s="50" t="s">
        <v>80</v>
      </c>
      <c r="C68" s="32" t="s">
        <v>86</v>
      </c>
      <c r="D68" s="29"/>
      <c r="E68" s="72" t="s">
        <v>958</v>
      </c>
      <c r="G68" s="57"/>
      <c r="H68" s="57"/>
      <c r="I68" s="57"/>
      <c r="J68" s="57"/>
      <c r="K68" s="57"/>
      <c r="L68" s="57"/>
      <c r="M68" s="57"/>
      <c r="N68" s="57"/>
      <c r="O68" s="57"/>
      <c r="P68" s="57"/>
      <c r="Q68" s="57"/>
      <c r="R68" s="57"/>
      <c r="S68" s="57"/>
      <c r="T68" s="57"/>
      <c r="U68" s="57"/>
      <c r="V68" s="57"/>
      <c r="W68" s="57"/>
      <c r="X68" s="57"/>
      <c r="Y68" s="57"/>
      <c r="Z68" s="57"/>
      <c r="AA68" s="57"/>
      <c r="AB68" s="61"/>
      <c r="AC68" s="209"/>
      <c r="AD68" s="205"/>
      <c r="AE68" s="205"/>
      <c r="AF68" s="57"/>
      <c r="AG68" s="57"/>
      <c r="AH68" s="57"/>
      <c r="AI68" s="57"/>
      <c r="AJ68" s="57"/>
      <c r="AK68" s="57"/>
      <c r="AL68" s="57"/>
      <c r="AM68" s="57"/>
      <c r="AN68" s="57"/>
      <c r="AO68" s="57"/>
      <c r="AP68" s="57"/>
      <c r="AQ68" s="127"/>
      <c r="AR68" s="127"/>
      <c r="AS68" s="127"/>
      <c r="AT68" s="127"/>
      <c r="AU68" s="127"/>
      <c r="AV68" s="127"/>
      <c r="AW68" s="127"/>
      <c r="AX68" s="127"/>
      <c r="AY68" s="127"/>
      <c r="AZ68" s="127"/>
    </row>
    <row r="69" spans="1:52" ht="26.1" customHeight="1">
      <c r="A69" s="50"/>
      <c r="B69" s="50" t="s">
        <v>82</v>
      </c>
      <c r="C69" s="32" t="s">
        <v>959</v>
      </c>
      <c r="E69" s="72" t="s">
        <v>81</v>
      </c>
      <c r="F69" s="25"/>
      <c r="G69" s="183"/>
      <c r="H69" s="183"/>
      <c r="J69" s="183"/>
      <c r="K69" s="183"/>
      <c r="L69" s="183"/>
      <c r="M69" s="183"/>
      <c r="N69" s="183"/>
      <c r="O69" s="183"/>
      <c r="P69" s="183"/>
      <c r="Q69" s="183"/>
      <c r="R69" s="183"/>
      <c r="S69" s="183"/>
      <c r="T69" s="183"/>
      <c r="U69" s="183"/>
      <c r="V69" s="183"/>
      <c r="W69" s="183"/>
      <c r="X69" s="183"/>
      <c r="Y69" s="183"/>
      <c r="Z69" s="183"/>
      <c r="AA69" s="183"/>
      <c r="AB69" s="61"/>
      <c r="AC69" s="209"/>
      <c r="AQ69" s="130"/>
      <c r="AR69" s="130"/>
      <c r="AS69" s="130"/>
      <c r="AT69" s="130"/>
      <c r="AU69" s="130"/>
      <c r="AV69" s="130"/>
      <c r="AW69" s="130"/>
      <c r="AX69" s="130"/>
      <c r="AY69" s="130"/>
      <c r="AZ69" s="130"/>
    </row>
    <row r="70" spans="1:52" ht="26.1" customHeight="1">
      <c r="A70" s="50"/>
      <c r="B70" s="50" t="s">
        <v>21</v>
      </c>
      <c r="C70" s="32" t="s">
        <v>89</v>
      </c>
      <c r="E70" s="72" t="s">
        <v>960</v>
      </c>
      <c r="F70" s="25"/>
      <c r="G70" s="183"/>
      <c r="H70" s="183"/>
      <c r="J70" s="183"/>
      <c r="K70" s="183"/>
      <c r="L70" s="183"/>
      <c r="M70" s="183"/>
      <c r="N70" s="183"/>
      <c r="O70" s="183"/>
      <c r="P70" s="183"/>
      <c r="Q70" s="183"/>
      <c r="R70" s="183"/>
      <c r="S70" s="183"/>
      <c r="T70" s="183"/>
      <c r="U70" s="183"/>
      <c r="V70" s="183"/>
      <c r="W70" s="183"/>
      <c r="X70" s="183"/>
      <c r="Y70" s="183"/>
      <c r="Z70" s="183"/>
      <c r="AA70" s="183"/>
      <c r="AB70" s="61"/>
      <c r="AC70" s="209"/>
      <c r="AQ70" s="130"/>
      <c r="AR70" s="130"/>
      <c r="AS70" s="130"/>
      <c r="AT70" s="130"/>
      <c r="AU70" s="130"/>
      <c r="AV70" s="130"/>
      <c r="AW70" s="130"/>
      <c r="AX70" s="130"/>
      <c r="AY70" s="130"/>
      <c r="AZ70" s="130"/>
    </row>
    <row r="71" spans="1:52" ht="26.1" customHeight="1">
      <c r="A71" s="50"/>
      <c r="B71" s="50" t="s">
        <v>83</v>
      </c>
      <c r="C71" s="32" t="s">
        <v>962</v>
      </c>
      <c r="E71" s="72" t="s">
        <v>961</v>
      </c>
      <c r="F71" s="25"/>
      <c r="G71" s="183"/>
      <c r="H71" s="183"/>
      <c r="J71" s="183"/>
      <c r="K71" s="183"/>
      <c r="L71" s="183"/>
      <c r="M71" s="183"/>
      <c r="N71" s="183"/>
      <c r="O71" s="183"/>
      <c r="P71" s="183"/>
      <c r="Q71" s="183"/>
      <c r="R71" s="183"/>
      <c r="S71" s="183"/>
      <c r="T71" s="183"/>
      <c r="U71" s="183"/>
      <c r="V71" s="183"/>
      <c r="W71" s="183"/>
      <c r="X71" s="183"/>
      <c r="Y71" s="183"/>
      <c r="Z71" s="183"/>
      <c r="AA71" s="183"/>
      <c r="AB71" s="61"/>
      <c r="AC71" s="209"/>
      <c r="AQ71" s="130"/>
      <c r="AR71" s="130"/>
      <c r="AS71" s="130"/>
      <c r="AT71" s="130"/>
      <c r="AU71" s="130"/>
      <c r="AV71" s="130"/>
      <c r="AW71" s="130"/>
      <c r="AX71" s="130"/>
      <c r="AY71" s="130"/>
      <c r="AZ71" s="130"/>
    </row>
    <row r="72" spans="1:52" ht="26.1" customHeight="1">
      <c r="A72" s="50"/>
      <c r="B72" s="50" t="s">
        <v>85</v>
      </c>
      <c r="C72" s="32" t="s">
        <v>963</v>
      </c>
      <c r="E72" s="72" t="s">
        <v>84</v>
      </c>
      <c r="F72" s="25"/>
      <c r="G72" s="183"/>
      <c r="H72" s="183"/>
      <c r="J72" s="183"/>
      <c r="K72" s="183"/>
      <c r="L72" s="183"/>
      <c r="M72" s="183"/>
      <c r="N72" s="183"/>
      <c r="O72" s="183"/>
      <c r="P72" s="183"/>
      <c r="Q72" s="183"/>
      <c r="R72" s="183"/>
      <c r="S72" s="183"/>
      <c r="T72" s="183"/>
      <c r="U72" s="183"/>
      <c r="V72" s="183"/>
      <c r="W72" s="183"/>
      <c r="X72" s="183"/>
      <c r="Y72" s="183"/>
      <c r="Z72" s="183"/>
      <c r="AA72" s="183"/>
      <c r="AB72" s="61"/>
      <c r="AC72" s="209"/>
      <c r="AQ72" s="130"/>
      <c r="AR72" s="130"/>
      <c r="AS72" s="130"/>
      <c r="AT72" s="130"/>
      <c r="AU72" s="130"/>
      <c r="AV72" s="130"/>
      <c r="AW72" s="130"/>
      <c r="AX72" s="130"/>
      <c r="AY72" s="130"/>
      <c r="AZ72" s="130"/>
    </row>
    <row r="73" spans="1:52" ht="26.1" customHeight="1">
      <c r="A73" s="50"/>
      <c r="B73" s="50" t="s">
        <v>88</v>
      </c>
      <c r="C73" s="32" t="s">
        <v>964</v>
      </c>
      <c r="E73" s="72" t="s">
        <v>87</v>
      </c>
      <c r="F73" s="25"/>
      <c r="G73" s="183"/>
      <c r="H73" s="183"/>
      <c r="J73" s="183"/>
      <c r="K73" s="183"/>
      <c r="L73" s="183"/>
      <c r="M73" s="183"/>
      <c r="N73" s="183"/>
      <c r="O73" s="183"/>
      <c r="P73" s="183"/>
      <c r="Q73" s="183"/>
      <c r="R73" s="183"/>
      <c r="S73" s="183"/>
      <c r="T73" s="183"/>
      <c r="U73" s="183"/>
      <c r="V73" s="183"/>
      <c r="W73" s="183"/>
      <c r="X73" s="183"/>
      <c r="Y73" s="183"/>
      <c r="Z73" s="183"/>
      <c r="AA73" s="183"/>
      <c r="AB73" s="61"/>
      <c r="AC73" s="209"/>
      <c r="AQ73" s="130"/>
      <c r="AR73" s="130"/>
      <c r="AS73" s="130"/>
      <c r="AT73" s="130"/>
      <c r="AU73" s="130"/>
      <c r="AV73" s="130"/>
      <c r="AW73" s="130"/>
      <c r="AX73" s="130"/>
      <c r="AY73" s="130"/>
      <c r="AZ73" s="130"/>
    </row>
    <row r="74" spans="1:52" ht="41.25" customHeight="1">
      <c r="B74" s="74" t="s">
        <v>92</v>
      </c>
      <c r="C74" s="32" t="s">
        <v>965</v>
      </c>
      <c r="E74" s="72" t="s">
        <v>90</v>
      </c>
      <c r="F74" s="25"/>
      <c r="G74" s="183"/>
      <c r="H74" s="183"/>
      <c r="AB74" s="208"/>
      <c r="AC74" s="209"/>
      <c r="AQ74" s="130"/>
      <c r="AR74" s="130"/>
      <c r="AS74" s="130"/>
      <c r="AT74" s="130"/>
      <c r="AU74" s="130"/>
      <c r="AV74" s="130"/>
      <c r="AW74" s="130"/>
      <c r="AX74" s="130"/>
      <c r="AY74" s="130"/>
      <c r="AZ74" s="130"/>
    </row>
    <row r="75" spans="1:52" ht="41.25" customHeight="1">
      <c r="B75" s="74" t="s">
        <v>827</v>
      </c>
      <c r="C75" s="973" t="s">
        <v>93</v>
      </c>
      <c r="D75" s="973"/>
      <c r="E75" s="79" t="s">
        <v>91</v>
      </c>
      <c r="F75" s="25"/>
      <c r="G75" s="183"/>
      <c r="H75" s="183"/>
      <c r="AB75" s="208"/>
      <c r="AC75" s="209"/>
      <c r="AQ75" s="130"/>
      <c r="AR75" s="130"/>
      <c r="AS75" s="130"/>
      <c r="AT75" s="130"/>
      <c r="AU75" s="130"/>
      <c r="AV75" s="130"/>
      <c r="AW75" s="130"/>
      <c r="AX75" s="130"/>
      <c r="AY75" s="130"/>
      <c r="AZ75" s="130"/>
    </row>
    <row r="76" spans="1:52" ht="38.25" customHeight="1">
      <c r="B76" s="1269" t="s">
        <v>94</v>
      </c>
      <c r="C76" s="1269"/>
      <c r="D76" s="1269"/>
      <c r="E76" s="1269"/>
      <c r="F76" s="1269"/>
      <c r="G76" s="78"/>
      <c r="H76" s="78"/>
      <c r="AB76" s="208"/>
      <c r="AC76" s="209"/>
      <c r="AQ76" s="130"/>
      <c r="AR76" s="130"/>
      <c r="AS76" s="130"/>
      <c r="AT76" s="130"/>
      <c r="AU76" s="130"/>
      <c r="AV76" s="130"/>
      <c r="AW76" s="130"/>
      <c r="AX76" s="130"/>
      <c r="AY76" s="130"/>
      <c r="AZ76" s="130"/>
    </row>
    <row r="77" spans="1:52" ht="51.75" customHeight="1">
      <c r="A77" s="74">
        <v>7</v>
      </c>
      <c r="B77" s="1269" t="s">
        <v>99</v>
      </c>
      <c r="C77" s="1269"/>
      <c r="D77" s="1269"/>
      <c r="E77" s="1269"/>
      <c r="F77" s="1269"/>
      <c r="G77" s="78"/>
      <c r="H77" s="78"/>
      <c r="AB77" s="208"/>
      <c r="AC77" s="209"/>
      <c r="AQ77" s="130"/>
      <c r="AR77" s="130"/>
      <c r="AS77" s="130"/>
      <c r="AT77" s="130"/>
      <c r="AU77" s="130"/>
      <c r="AV77" s="130"/>
      <c r="AW77" s="130"/>
      <c r="AX77" s="130"/>
      <c r="AY77" s="130"/>
      <c r="AZ77" s="130"/>
    </row>
    <row r="78" spans="1:52" ht="35.25" customHeight="1">
      <c r="A78" s="74">
        <v>8</v>
      </c>
      <c r="B78" s="1269" t="s">
        <v>100</v>
      </c>
      <c r="C78" s="1269"/>
      <c r="D78" s="1269"/>
      <c r="E78" s="1269"/>
      <c r="F78" s="1269"/>
      <c r="G78" s="78"/>
      <c r="H78" s="78"/>
      <c r="AB78" s="208"/>
      <c r="AC78" s="209"/>
      <c r="AQ78" s="130"/>
      <c r="AR78" s="130"/>
      <c r="AS78" s="130"/>
      <c r="AT78" s="130"/>
      <c r="AU78" s="130"/>
      <c r="AV78" s="130"/>
      <c r="AW78" s="130"/>
      <c r="AX78" s="130"/>
      <c r="AY78" s="130"/>
      <c r="AZ78" s="130"/>
    </row>
    <row r="79" spans="1:52" ht="49.5" customHeight="1">
      <c r="A79" s="74">
        <v>9</v>
      </c>
      <c r="B79" s="1269" t="s">
        <v>101</v>
      </c>
      <c r="C79" s="1269"/>
      <c r="D79" s="1269"/>
      <c r="E79" s="1269"/>
      <c r="F79" s="1269"/>
      <c r="G79" s="78"/>
      <c r="H79" s="78"/>
      <c r="AB79" s="208"/>
      <c r="AC79" s="209"/>
      <c r="AQ79" s="130"/>
      <c r="AR79" s="130"/>
      <c r="AS79" s="130"/>
      <c r="AT79" s="130"/>
      <c r="AU79" s="130"/>
      <c r="AV79" s="130"/>
      <c r="AW79" s="130"/>
      <c r="AX79" s="130"/>
      <c r="AY79" s="130"/>
      <c r="AZ79" s="130"/>
    </row>
    <row r="80" spans="1:52" ht="51.75" customHeight="1">
      <c r="A80" s="74">
        <v>10</v>
      </c>
      <c r="B80" s="1269" t="s">
        <v>102</v>
      </c>
      <c r="C80" s="1269"/>
      <c r="D80" s="1269"/>
      <c r="E80" s="1269"/>
      <c r="F80" s="1269"/>
      <c r="G80" s="78"/>
      <c r="H80" s="78"/>
      <c r="AB80" s="208"/>
      <c r="AC80" s="209"/>
      <c r="AQ80" s="130"/>
      <c r="AR80" s="130"/>
      <c r="AS80" s="130"/>
      <c r="AT80" s="130"/>
      <c r="AU80" s="130"/>
      <c r="AV80" s="130"/>
      <c r="AW80" s="130"/>
      <c r="AX80" s="130"/>
      <c r="AY80" s="130"/>
      <c r="AZ80" s="130"/>
    </row>
    <row r="81" spans="1:52" ht="21.75" customHeight="1">
      <c r="A81" s="74">
        <v>11</v>
      </c>
      <c r="B81" s="1269" t="s">
        <v>103</v>
      </c>
      <c r="C81" s="1269"/>
      <c r="D81" s="1269"/>
      <c r="E81" s="1269"/>
      <c r="F81" s="1269"/>
      <c r="G81" s="78"/>
      <c r="H81" s="78"/>
      <c r="AB81" s="208"/>
      <c r="AC81" s="209"/>
      <c r="AQ81" s="130"/>
      <c r="AR81" s="130"/>
      <c r="AS81" s="130"/>
      <c r="AT81" s="130"/>
      <c r="AU81" s="130"/>
      <c r="AV81" s="130"/>
      <c r="AW81" s="130"/>
      <c r="AX81" s="130"/>
      <c r="AY81" s="130"/>
      <c r="AZ81" s="130"/>
    </row>
    <row r="82" spans="1:52" ht="71.25" customHeight="1">
      <c r="A82" s="604">
        <v>12</v>
      </c>
      <c r="B82" s="1278" t="s">
        <v>331</v>
      </c>
      <c r="C82" s="1278"/>
      <c r="D82" s="1278"/>
      <c r="E82" s="1278"/>
      <c r="F82" s="1278"/>
      <c r="K82" s="431">
        <f>'Names of Bidder'!J6</f>
        <v>2</v>
      </c>
      <c r="AB82" s="208"/>
      <c r="AC82" s="209"/>
      <c r="AQ82" s="130"/>
      <c r="AR82" s="130"/>
      <c r="AS82" s="130"/>
      <c r="AT82" s="130"/>
      <c r="AU82" s="130"/>
      <c r="AV82" s="130"/>
      <c r="AW82" s="130"/>
      <c r="AX82" s="130"/>
      <c r="AY82" s="130"/>
      <c r="AZ82" s="130"/>
    </row>
    <row r="83" spans="1:52" ht="57.75" customHeight="1">
      <c r="A83" s="74">
        <v>13</v>
      </c>
      <c r="B83" s="1269" t="str">
        <f>"We are a Micro and Small Enterprise (MSE) registered with " &amp; 'Names of Bidder'!D16:D16 &amp; ", a designated Authority of GoI under the Public Procurement Policy for MSEs order 2012."</f>
        <v>We are a Micro and Small Enterprise (MSE) registered with , a designated Authority of GoI under the Public Procurement Policy for MSEs order 2012.</v>
      </c>
      <c r="C83" s="1269"/>
      <c r="D83" s="1269"/>
      <c r="E83" s="1269"/>
      <c r="F83" s="1269"/>
      <c r="H83" s="78"/>
      <c r="K83" s="95">
        <f>'Names of Bidder'!J15</f>
        <v>2</v>
      </c>
      <c r="AB83" s="208"/>
      <c r="AC83" s="209"/>
      <c r="AQ83" s="130"/>
      <c r="AR83" s="130"/>
      <c r="AS83" s="130"/>
      <c r="AT83" s="130"/>
      <c r="AU83" s="130"/>
      <c r="AV83" s="130"/>
      <c r="AW83" s="130"/>
      <c r="AX83" s="130"/>
      <c r="AY83" s="130"/>
      <c r="AZ83" s="130"/>
    </row>
    <row r="84" spans="1:52" ht="100.5" customHeight="1">
      <c r="A84" s="74">
        <v>14</v>
      </c>
      <c r="B84" s="1269" t="s">
        <v>299</v>
      </c>
      <c r="C84" s="1269"/>
      <c r="D84" s="1269"/>
      <c r="E84" s="1269"/>
      <c r="F84" s="1269"/>
      <c r="G84" s="78"/>
      <c r="H84" s="78"/>
      <c r="AB84" s="208"/>
      <c r="AC84" s="209"/>
      <c r="AQ84" s="130"/>
      <c r="AR84" s="130"/>
      <c r="AS84" s="130"/>
      <c r="AT84" s="130"/>
      <c r="AU84" s="130"/>
      <c r="AV84" s="130"/>
      <c r="AW84" s="130"/>
      <c r="AX84" s="130"/>
      <c r="AY84" s="130"/>
      <c r="AZ84" s="130"/>
    </row>
    <row r="85" spans="1:52" ht="30" customHeight="1">
      <c r="A85" s="80"/>
      <c r="B85" s="29" t="str">
        <f>IF(ISERROR("Dated this " &amp; AI6 &amp; LOOKUP(AI6,AG1:AG36,AH1:AH36) &amp; " day of " &amp; AI8 &amp; " " &amp;AI9), "", "Dated this " &amp; AI6 &amp; LOOKUP(AI6,AG1:AG36,AH1:AH36) &amp; " day of " &amp; AI8 &amp; " " &amp;AI9)</f>
        <v/>
      </c>
      <c r="E85" s="62"/>
      <c r="F85" s="62"/>
      <c r="G85" s="62"/>
      <c r="H85" s="62"/>
      <c r="AB85" s="208"/>
      <c r="AC85" s="209"/>
      <c r="AQ85" s="130"/>
      <c r="AR85" s="130"/>
      <c r="AS85" s="130"/>
      <c r="AT85" s="130"/>
      <c r="AU85" s="130"/>
      <c r="AV85" s="130"/>
      <c r="AW85" s="130"/>
      <c r="AX85" s="130"/>
      <c r="AY85" s="130"/>
      <c r="AZ85" s="130"/>
    </row>
    <row r="86" spans="1:52" ht="30" customHeight="1">
      <c r="A86" s="80"/>
      <c r="B86" s="38" t="s">
        <v>300</v>
      </c>
      <c r="C86" s="25"/>
      <c r="D86" s="32"/>
      <c r="E86" s="32"/>
      <c r="F86" s="32"/>
      <c r="G86" s="32"/>
      <c r="H86" s="32"/>
      <c r="AB86" s="208"/>
      <c r="AC86" s="209"/>
      <c r="AQ86" s="130"/>
      <c r="AR86" s="130"/>
      <c r="AS86" s="130"/>
      <c r="AT86" s="130"/>
      <c r="AU86" s="130"/>
      <c r="AV86" s="130"/>
      <c r="AW86" s="130"/>
      <c r="AX86" s="130"/>
      <c r="AY86" s="130"/>
      <c r="AZ86" s="130"/>
    </row>
    <row r="87" spans="1:52" ht="15.95" customHeight="1">
      <c r="A87" s="80"/>
      <c r="B87" s="58"/>
      <c r="C87" s="32"/>
      <c r="D87" s="32"/>
      <c r="E87" s="32"/>
      <c r="F87" s="32"/>
      <c r="G87" s="32"/>
      <c r="H87" s="32"/>
      <c r="AB87" s="208"/>
      <c r="AC87" s="209"/>
      <c r="AQ87" s="130"/>
      <c r="AR87" s="130"/>
      <c r="AS87" s="130"/>
      <c r="AT87" s="130"/>
      <c r="AU87" s="130"/>
      <c r="AV87" s="130"/>
      <c r="AW87" s="130"/>
      <c r="AX87" s="130"/>
      <c r="AY87" s="130"/>
      <c r="AZ87" s="130"/>
    </row>
    <row r="88" spans="1:52" ht="21" customHeight="1">
      <c r="A88" s="80"/>
      <c r="B88" s="58"/>
      <c r="C88" s="32"/>
      <c r="D88" s="32"/>
      <c r="F88" s="43" t="s">
        <v>301</v>
      </c>
      <c r="G88" s="43"/>
      <c r="H88" s="43"/>
      <c r="AB88" s="208"/>
      <c r="AC88" s="209"/>
      <c r="AQ88" s="130"/>
      <c r="AR88" s="130"/>
      <c r="AS88" s="130"/>
      <c r="AT88" s="130"/>
      <c r="AU88" s="130"/>
      <c r="AV88" s="130"/>
      <c r="AW88" s="130"/>
      <c r="AX88" s="130"/>
      <c r="AY88" s="130"/>
      <c r="AZ88" s="130"/>
    </row>
    <row r="89" spans="1:52" ht="21" customHeight="1">
      <c r="A89" s="80"/>
      <c r="B89" s="58"/>
      <c r="C89" s="32"/>
      <c r="F89" s="43" t="str">
        <f>"For and on behalf of " &amp; 'Attach 3(JV)'!B9</f>
        <v>For and on behalf of 0</v>
      </c>
      <c r="G89" s="43"/>
      <c r="H89" s="43"/>
      <c r="AB89" s="208"/>
      <c r="AC89" s="209"/>
      <c r="AQ89" s="130"/>
      <c r="AR89" s="130"/>
      <c r="AS89" s="130"/>
      <c r="AT89" s="130"/>
      <c r="AU89" s="130"/>
      <c r="AV89" s="130"/>
      <c r="AW89" s="130"/>
      <c r="AX89" s="130"/>
      <c r="AY89" s="130"/>
      <c r="AZ89" s="130"/>
    </row>
    <row r="90" spans="1:52" ht="27.95" customHeight="1">
      <c r="A90" s="73"/>
      <c r="D90" s="56"/>
      <c r="E90" s="56"/>
      <c r="F90" s="38"/>
      <c r="G90" s="38"/>
      <c r="H90" s="38"/>
      <c r="AQ90" s="130"/>
      <c r="AR90" s="130"/>
      <c r="AS90" s="130"/>
      <c r="AT90" s="130"/>
      <c r="AU90" s="130"/>
      <c r="AV90" s="130"/>
      <c r="AW90" s="130"/>
      <c r="AX90" s="130"/>
      <c r="AY90" s="130"/>
      <c r="AZ90" s="130"/>
    </row>
    <row r="91" spans="1:52" ht="27.95" customHeight="1">
      <c r="A91" s="71" t="s">
        <v>7</v>
      </c>
      <c r="B91" s="36"/>
      <c r="C91" s="157" t="str">
        <f>'Attach 3(JV)'!B24</f>
        <v>--</v>
      </c>
      <c r="E91" s="56" t="s">
        <v>5</v>
      </c>
      <c r="F91" s="434" t="str">
        <f>'Attach 3(JV)'!E24</f>
        <v/>
      </c>
      <c r="G91" s="36"/>
      <c r="H91" s="36"/>
      <c r="AQ91" s="130"/>
      <c r="AR91" s="130"/>
      <c r="AS91" s="130"/>
      <c r="AT91" s="130"/>
      <c r="AU91" s="130"/>
      <c r="AV91" s="130"/>
      <c r="AW91" s="130"/>
      <c r="AX91" s="130"/>
      <c r="AY91" s="130"/>
      <c r="AZ91" s="130"/>
    </row>
    <row r="92" spans="1:52" ht="27.95" customHeight="1">
      <c r="A92" s="71" t="s">
        <v>8</v>
      </c>
      <c r="B92" s="36"/>
      <c r="C92" s="238" t="str">
        <f>'Attach 3(JV)'!B25</f>
        <v/>
      </c>
      <c r="E92" s="56" t="s">
        <v>6</v>
      </c>
      <c r="F92" s="434" t="str">
        <f>'Attach 3(JV)'!E25</f>
        <v/>
      </c>
      <c r="G92" s="36"/>
      <c r="H92" s="36"/>
      <c r="AQ92" s="130"/>
      <c r="AR92" s="130"/>
      <c r="AS92" s="130"/>
      <c r="AT92" s="130"/>
      <c r="AU92" s="130"/>
      <c r="AV92" s="130"/>
      <c r="AW92" s="130"/>
      <c r="AX92" s="130"/>
      <c r="AY92" s="130"/>
      <c r="AZ92" s="130"/>
    </row>
    <row r="93" spans="1:52" ht="27.95" customHeight="1">
      <c r="D93" s="56"/>
      <c r="E93" s="56"/>
      <c r="AQ93" s="130"/>
      <c r="AR93" s="130"/>
      <c r="AS93" s="130"/>
      <c r="AT93" s="130"/>
      <c r="AU93" s="130"/>
      <c r="AV93" s="130"/>
      <c r="AW93" s="130"/>
      <c r="AX93" s="130"/>
      <c r="AY93" s="130"/>
      <c r="AZ93" s="130"/>
    </row>
    <row r="94" spans="1:52" ht="6.75" customHeight="1">
      <c r="A94" s="71"/>
      <c r="B94" s="36"/>
      <c r="C94" s="67"/>
      <c r="E94" s="56"/>
      <c r="AQ94" s="130"/>
      <c r="AR94" s="130"/>
      <c r="AS94" s="130"/>
      <c r="AT94" s="130"/>
      <c r="AU94" s="130"/>
      <c r="AV94" s="130"/>
      <c r="AW94" s="130"/>
      <c r="AX94" s="130"/>
      <c r="AY94" s="130"/>
      <c r="AZ94" s="130"/>
    </row>
    <row r="95" spans="1:52" ht="39.950000000000003" hidden="1" customHeight="1">
      <c r="A95" s="1272" t="s">
        <v>382</v>
      </c>
      <c r="B95" s="1272"/>
      <c r="C95" s="1272"/>
      <c r="D95" s="1272"/>
      <c r="E95" s="1272"/>
      <c r="F95" s="1272"/>
      <c r="AQ95" s="130"/>
      <c r="AR95" s="130"/>
      <c r="AS95" s="130"/>
      <c r="AT95" s="130"/>
      <c r="AU95" s="130"/>
      <c r="AV95" s="130"/>
      <c r="AW95" s="130"/>
      <c r="AX95" s="130"/>
      <c r="AY95" s="130"/>
      <c r="AZ95" s="130"/>
    </row>
    <row r="96" spans="1:52" ht="16.5" customHeight="1">
      <c r="A96" s="1273"/>
      <c r="B96" s="1273"/>
      <c r="D96" s="81"/>
      <c r="E96" s="98"/>
      <c r="F96" s="98"/>
      <c r="G96" s="193"/>
      <c r="AQ96" s="130"/>
      <c r="AR96" s="130"/>
      <c r="AS96" s="130"/>
      <c r="AT96" s="130"/>
      <c r="AU96" s="130"/>
      <c r="AV96" s="130"/>
      <c r="AW96" s="130"/>
      <c r="AX96" s="130"/>
      <c r="AY96" s="130"/>
      <c r="AZ96" s="130"/>
    </row>
    <row r="97" spans="1:52" ht="9.75" customHeight="1">
      <c r="B97" s="43"/>
      <c r="C97" s="67"/>
      <c r="E97" s="43"/>
      <c r="AQ97" s="130"/>
      <c r="AR97" s="130"/>
      <c r="AS97" s="130"/>
      <c r="AT97" s="130"/>
      <c r="AU97" s="130"/>
      <c r="AV97" s="130"/>
      <c r="AW97" s="130"/>
      <c r="AX97" s="130"/>
      <c r="AY97" s="130"/>
      <c r="AZ97" s="130"/>
    </row>
    <row r="98" spans="1:52" ht="27.95" hidden="1" customHeight="1">
      <c r="A98" s="56" t="e">
        <f>IF(AND(H27="JV (Joint Venture)",H28=1), "", "Printed Name :")</f>
        <v>#REF!</v>
      </c>
      <c r="B98" s="1274"/>
      <c r="C98" s="1274"/>
      <c r="E98" s="56" t="s">
        <v>5</v>
      </c>
      <c r="F98" s="240"/>
      <c r="H98" s="256"/>
      <c r="AQ98" s="130"/>
      <c r="AR98" s="130"/>
      <c r="AS98" s="130"/>
      <c r="AT98" s="130"/>
      <c r="AU98" s="130"/>
      <c r="AV98" s="130"/>
      <c r="AW98" s="130"/>
      <c r="AX98" s="130"/>
      <c r="AY98" s="130"/>
      <c r="AZ98" s="130"/>
    </row>
    <row r="99" spans="1:52" ht="27.95" hidden="1" customHeight="1">
      <c r="A99" s="56" t="e">
        <f>IF(AND(H27="JV (Joint Venture)",H28=1), "", "Designation :")</f>
        <v>#REF!</v>
      </c>
      <c r="B99" s="1274"/>
      <c r="C99" s="1274"/>
      <c r="E99" s="56" t="s">
        <v>6</v>
      </c>
      <c r="F99" s="240"/>
      <c r="AQ99" s="130"/>
      <c r="AR99" s="130"/>
      <c r="AS99" s="130"/>
      <c r="AT99" s="130"/>
      <c r="AU99" s="130"/>
      <c r="AV99" s="130"/>
      <c r="AW99" s="130"/>
      <c r="AX99" s="130"/>
      <c r="AY99" s="130"/>
      <c r="AZ99" s="130"/>
    </row>
    <row r="100" spans="1:52" ht="27.95" customHeight="1">
      <c r="B100" s="43"/>
      <c r="C100" s="67"/>
      <c r="E100" s="43"/>
      <c r="AQ100" s="130"/>
      <c r="AR100" s="130"/>
      <c r="AS100" s="130"/>
      <c r="AT100" s="130"/>
      <c r="AU100" s="130"/>
      <c r="AV100" s="130"/>
      <c r="AW100" s="130"/>
      <c r="AX100" s="130"/>
      <c r="AY100" s="130"/>
      <c r="AZ100" s="130"/>
    </row>
    <row r="101" spans="1:52" ht="33" customHeight="1">
      <c r="A101" s="72" t="s">
        <v>121</v>
      </c>
      <c r="B101" s="36"/>
      <c r="C101" s="67"/>
      <c r="E101" s="43"/>
      <c r="F101" s="4"/>
      <c r="AQ101" s="130"/>
      <c r="AR101" s="130"/>
      <c r="AS101" s="130"/>
      <c r="AT101" s="130"/>
      <c r="AU101" s="130"/>
      <c r="AV101" s="130"/>
      <c r="AW101" s="130"/>
      <c r="AX101" s="130"/>
      <c r="AY101" s="130"/>
      <c r="AZ101" s="130"/>
    </row>
    <row r="102" spans="1:52" s="24" customFormat="1" ht="21" customHeight="1">
      <c r="A102" s="1270" t="s">
        <v>169</v>
      </c>
      <c r="B102" s="1270"/>
      <c r="C102" s="1270"/>
      <c r="D102" s="1267"/>
      <c r="E102" s="1267"/>
      <c r="F102" s="1267"/>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05"/>
      <c r="AE102" s="205"/>
      <c r="AF102" s="57"/>
      <c r="AG102" s="57"/>
      <c r="AH102" s="57"/>
      <c r="AI102" s="57"/>
      <c r="AJ102" s="57"/>
      <c r="AK102" s="57"/>
      <c r="AL102" s="57"/>
      <c r="AM102" s="57"/>
      <c r="AN102" s="57"/>
      <c r="AO102" s="57"/>
      <c r="AP102" s="57"/>
      <c r="AQ102" s="127"/>
      <c r="AR102" s="127"/>
      <c r="AS102" s="127"/>
      <c r="AT102" s="127"/>
      <c r="AU102" s="127"/>
      <c r="AV102" s="127"/>
      <c r="AW102" s="127"/>
      <c r="AX102" s="127"/>
      <c r="AY102" s="127"/>
      <c r="AZ102" s="127"/>
    </row>
    <row r="103" spans="1:52" s="24" customFormat="1" ht="21" customHeight="1">
      <c r="A103" s="1271"/>
      <c r="B103" s="1271"/>
      <c r="C103" s="1271"/>
      <c r="D103" s="1267"/>
      <c r="E103" s="1267"/>
      <c r="F103" s="1267"/>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05"/>
      <c r="AE103" s="205"/>
      <c r="AF103" s="57"/>
      <c r="AG103" s="57"/>
      <c r="AH103" s="57"/>
      <c r="AI103" s="57"/>
      <c r="AJ103" s="57"/>
      <c r="AK103" s="57"/>
      <c r="AL103" s="57"/>
      <c r="AM103" s="57"/>
      <c r="AN103" s="57"/>
      <c r="AO103" s="57"/>
      <c r="AP103" s="57"/>
      <c r="AQ103" s="127"/>
      <c r="AR103" s="127"/>
      <c r="AS103" s="127"/>
      <c r="AT103" s="127"/>
      <c r="AU103" s="127"/>
      <c r="AV103" s="127"/>
      <c r="AW103" s="127"/>
      <c r="AX103" s="127"/>
      <c r="AY103" s="127"/>
      <c r="AZ103" s="127"/>
    </row>
    <row r="104" spans="1:52" s="24" customFormat="1" ht="21" customHeight="1">
      <c r="A104" s="1268"/>
      <c r="B104" s="1268"/>
      <c r="C104" s="1268"/>
      <c r="D104" s="1267"/>
      <c r="E104" s="1267"/>
      <c r="F104" s="1267"/>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05"/>
      <c r="AE104" s="205"/>
      <c r="AF104" s="57"/>
      <c r="AG104" s="57"/>
      <c r="AH104" s="57"/>
      <c r="AI104" s="57"/>
      <c r="AJ104" s="57"/>
      <c r="AK104" s="57"/>
      <c r="AL104" s="57"/>
      <c r="AM104" s="57"/>
      <c r="AN104" s="57"/>
      <c r="AO104" s="57"/>
      <c r="AP104" s="57"/>
      <c r="AQ104" s="127"/>
      <c r="AR104" s="127"/>
      <c r="AS104" s="127"/>
      <c r="AT104" s="127"/>
      <c r="AU104" s="127"/>
      <c r="AV104" s="127"/>
      <c r="AW104" s="127"/>
      <c r="AX104" s="127"/>
      <c r="AY104" s="127"/>
      <c r="AZ104" s="127"/>
    </row>
    <row r="105" spans="1:52" s="24" customFormat="1" ht="21" customHeight="1">
      <c r="A105" s="1276" t="s">
        <v>170</v>
      </c>
      <c r="B105" s="1276"/>
      <c r="C105" s="1276"/>
      <c r="D105" s="1267"/>
      <c r="E105" s="1267"/>
      <c r="F105" s="1267"/>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05"/>
      <c r="AE105" s="205"/>
      <c r="AF105" s="57"/>
      <c r="AG105" s="57"/>
      <c r="AH105" s="57"/>
      <c r="AI105" s="57"/>
      <c r="AJ105" s="57"/>
      <c r="AK105" s="57"/>
      <c r="AL105" s="57"/>
      <c r="AM105" s="57"/>
      <c r="AN105" s="57"/>
      <c r="AO105" s="57"/>
      <c r="AP105" s="57"/>
      <c r="AQ105" s="127"/>
      <c r="AR105" s="127"/>
      <c r="AS105" s="127"/>
      <c r="AT105" s="127"/>
      <c r="AU105" s="127"/>
      <c r="AV105" s="127"/>
      <c r="AW105" s="127"/>
      <c r="AX105" s="127"/>
      <c r="AY105" s="127"/>
      <c r="AZ105" s="127"/>
    </row>
    <row r="106" spans="1:52" s="24" customFormat="1" ht="21" customHeight="1">
      <c r="A106" s="1276" t="s">
        <v>171</v>
      </c>
      <c r="B106" s="1276"/>
      <c r="C106" s="1276"/>
      <c r="D106" s="1267"/>
      <c r="E106" s="1267"/>
      <c r="F106" s="1267"/>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05"/>
      <c r="AE106" s="205"/>
      <c r="AF106" s="57"/>
      <c r="AG106" s="57"/>
      <c r="AH106" s="57"/>
      <c r="AI106" s="57"/>
      <c r="AJ106" s="57"/>
      <c r="AK106" s="57"/>
      <c r="AL106" s="57"/>
      <c r="AM106" s="57"/>
      <c r="AN106" s="57"/>
      <c r="AO106" s="57"/>
      <c r="AP106" s="57"/>
      <c r="AQ106" s="127"/>
      <c r="AR106" s="127"/>
      <c r="AS106" s="127"/>
      <c r="AT106" s="127"/>
      <c r="AU106" s="127"/>
      <c r="AV106" s="127"/>
      <c r="AW106" s="127"/>
      <c r="AX106" s="127"/>
      <c r="AY106" s="127"/>
      <c r="AZ106" s="127"/>
    </row>
    <row r="107" spans="1:52" s="24" customFormat="1" ht="52.5" customHeight="1">
      <c r="A107" s="1276" t="s">
        <v>172</v>
      </c>
      <c r="B107" s="1276"/>
      <c r="C107" s="1276"/>
      <c r="D107" s="1267"/>
      <c r="E107" s="1267"/>
      <c r="F107" s="1267"/>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05"/>
      <c r="AE107" s="205"/>
      <c r="AF107" s="57"/>
      <c r="AG107" s="57"/>
      <c r="AH107" s="57"/>
      <c r="AI107" s="57"/>
      <c r="AJ107" s="57"/>
      <c r="AK107" s="57"/>
      <c r="AL107" s="57"/>
      <c r="AM107" s="57"/>
      <c r="AN107" s="57"/>
      <c r="AO107" s="57"/>
      <c r="AP107" s="57"/>
      <c r="AQ107" s="127"/>
      <c r="AR107" s="127"/>
      <c r="AS107" s="127"/>
      <c r="AT107" s="127"/>
      <c r="AU107" s="127"/>
      <c r="AV107" s="127"/>
      <c r="AW107" s="127"/>
      <c r="AX107" s="127"/>
      <c r="AY107" s="127"/>
      <c r="AZ107" s="127"/>
    </row>
    <row r="108" spans="1:52" s="24" customFormat="1" ht="21" customHeight="1">
      <c r="A108" s="1270" t="s">
        <v>173</v>
      </c>
      <c r="B108" s="1270"/>
      <c r="C108" s="1270"/>
      <c r="D108" s="1267"/>
      <c r="E108" s="1267"/>
      <c r="F108" s="1267"/>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05"/>
      <c r="AE108" s="205"/>
      <c r="AF108" s="57"/>
      <c r="AG108" s="57"/>
      <c r="AH108" s="57"/>
      <c r="AI108" s="57"/>
      <c r="AJ108" s="57"/>
      <c r="AK108" s="57"/>
      <c r="AL108" s="57"/>
      <c r="AM108" s="57"/>
      <c r="AN108" s="57"/>
      <c r="AO108" s="57"/>
      <c r="AP108" s="57"/>
    </row>
    <row r="109" spans="1:52" s="24" customFormat="1" ht="21" customHeight="1">
      <c r="A109" s="1271"/>
      <c r="B109" s="1271"/>
      <c r="C109" s="1271"/>
      <c r="D109" s="1267"/>
      <c r="E109" s="1267"/>
      <c r="F109" s="1267"/>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05"/>
      <c r="AE109" s="205"/>
      <c r="AF109" s="57"/>
      <c r="AG109" s="57"/>
      <c r="AH109" s="57"/>
      <c r="AI109" s="57"/>
      <c r="AJ109" s="57"/>
      <c r="AK109" s="57"/>
      <c r="AL109" s="57"/>
      <c r="AM109" s="57"/>
      <c r="AN109" s="57"/>
      <c r="AO109" s="57"/>
      <c r="AP109" s="57"/>
    </row>
    <row r="110" spans="1:52">
      <c r="A110" s="1268"/>
      <c r="B110" s="1268"/>
      <c r="C110" s="1268"/>
      <c r="D110" s="1267"/>
      <c r="E110" s="1267"/>
      <c r="F110" s="1267"/>
    </row>
    <row r="111" spans="1:52">
      <c r="A111" s="72"/>
      <c r="B111" s="72"/>
      <c r="C111" s="72"/>
      <c r="D111" s="120"/>
      <c r="E111" s="120"/>
      <c r="F111" s="120"/>
    </row>
    <row r="112" spans="1:52" ht="47.25" customHeight="1">
      <c r="A112" s="1134" t="str">
        <f>H112&amp;I112&amp;J112</f>
        <v/>
      </c>
      <c r="B112" s="1134"/>
      <c r="C112" s="1134"/>
      <c r="D112" s="1134"/>
      <c r="E112" s="1134"/>
      <c r="F112" s="1134"/>
      <c r="H112" s="246"/>
      <c r="I112" s="247"/>
      <c r="J112" s="247"/>
    </row>
  </sheetData>
  <sheetProtection algorithmName="SHA-512" hashValue="MV/Uz0qO4wov3IGlS6dEPBMKI1Lc3NvYpv0qkKHKcqpXQbFxOJPryW1JFJwByVLWypNvV0pm5UWVOaho55hN2w==" saltValue="P4aln6TfePp0ukB6vofx3A==" spinCount="100000" sheet="1" formatColumns="0" formatRows="0" selectLockedCells="1"/>
  <customSheetViews>
    <customSheetView guid="{A357207E-1929-4807-8B26-1156400CB069}" showGridLines="0" fitToPage="1" hiddenRows="1" hiddenColumns="1">
      <selection activeCell="C5" sqref="C5:F5"/>
      <rowBreaks count="1" manualBreakCount="1">
        <brk id="85" max="9" man="1"/>
      </rowBreaks>
      <pageMargins left="0.59" right="0.46" top="0.59055118110236227" bottom="0.59055118110236227" header="0.35433070866141736" footer="0.35433070866141736"/>
      <pageSetup scale="67" fitToHeight="0" orientation="portrait" r:id="rId1"/>
      <headerFooter alignWithMargins="0">
        <oddFooter>&amp;R&amp;"Book Antiqua,Bold"&amp;8 Page &amp;P of &amp;N</oddFooter>
      </headerFooter>
    </customSheetView>
    <customSheetView guid="{C1218C05-AE11-4FF9-BD19-E4DE5F50EED5}" scale="115" showPageBreaks="1" showGridLines="0" fitToPage="1" printArea="1" hiddenRows="1" hiddenColumns="1" view="pageBreakPreview" topLeftCell="A86">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
      <headerFooter alignWithMargins="0">
        <oddFooter>&amp;R&amp;"Book Antiqua,Bold"&amp;8 Page &amp;P of &amp;N</oddFooter>
      </headerFooter>
    </customSheetView>
    <customSheetView guid="{4A390C3D-A443-4E7C-96F7-00F9D8821C75}"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F55A58F6-8771-45A6-8050-8FCA02572CBD}" scale="115" showPageBreaks="1" showGridLines="0" fitToPage="1" printArea="1" hiddenRows="1" hiddenColumns="1" view="pageBreakPreview" topLeftCell="A20">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A5BACB31-2B47-452B-A3BC-6D55695B550C}" scale="115" showPageBreaks="1" showGridLines="0" fitToPage="1" printArea="1" hiddenRows="1" hiddenColumns="1" view="pageBreakPreview">
      <selection activeCell="G21" sqref="G21"/>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F0FF5142-7780-4756-8308-9B225355DAF6}"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7307877B-3267-4265-93AC-223E8EA5C2D4}" scale="115" showPageBreaks="1" showGridLines="0" fitToPage="1" printArea="1" hiddenRows="1" hiddenColumns="1" view="pageBreakPreview" topLeftCell="A7">
      <selection activeCell="H17" sqref="H17"/>
      <rowBreaks count="1" manualBreakCount="1">
        <brk id="86" max="9" man="1"/>
      </rowBreaks>
      <pageMargins left="0.59" right="0.46" top="0.59055118110236227" bottom="0.59055118110236227" header="0.35433070866141736" footer="0.35433070866141736"/>
      <pageSetup scale="67" fitToHeight="0" orientation="portrait" r:id="rId27"/>
      <headerFooter alignWithMargins="0">
        <oddFooter>&amp;R&amp;"Book Antiqua,Bold"&amp;8 Page &amp;P of &amp;N</oddFooter>
      </headerFooter>
    </customSheetView>
    <customSheetView guid="{603AE1DC-E63E-4551-94D2-0F65AF5A6EB9}" scale="115" showPageBreaks="1" showGridLines="0" fitToPage="1" printArea="1" hiddenRows="1" hiddenColumns="1" view="pageBreakPreview" topLeftCell="A89">
      <selection activeCell="G48" sqref="G48"/>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755059BA-25E7-41FA-8B08-4E8896A74652}"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29"/>
      <headerFooter alignWithMargins="0">
        <oddFooter>&amp;R&amp;"Book Antiqua,Bold"&amp;8 Page &amp;P of &amp;N</oddFooter>
      </headerFooter>
    </customSheetView>
    <customSheetView guid="{84095E48-3D0C-4C37-AFC3-D901B044D459}" showGridLines="0" fitToPage="1" hiddenRows="1" hiddenColumns="1">
      <selection activeCell="G17" sqref="G17"/>
      <rowBreaks count="1" manualBreakCount="1">
        <brk id="85" max="9" man="1"/>
      </rowBreaks>
      <pageMargins left="0.59" right="0.46" top="0.59055118110236227" bottom="0.59055118110236227" header="0.35433070866141736" footer="0.35433070866141736"/>
      <pageSetup scale="67" fitToHeight="0" orientation="portrait" r:id="rId30"/>
      <headerFooter alignWithMargins="0">
        <oddFooter>&amp;R&amp;"Book Antiqua,Bold"&amp;8 Page &amp;P of &amp;N</oddFooter>
      </headerFooter>
    </customSheetView>
    <customSheetView guid="{BFF2140B-764F-4748-87BF-D344DBF8BA8D}" showGridLines="0" fitToPage="1" hiddenRows="1" hiddenColumns="1">
      <selection sqref="A1:F23"/>
      <rowBreaks count="1" manualBreakCount="1">
        <brk id="85" max="9" man="1"/>
      </rowBreaks>
      <pageMargins left="0.59" right="0.46" top="0.59055118110236227" bottom="0.59055118110236227" header="0.35433070866141736" footer="0.35433070866141736"/>
      <pageSetup scale="67" fitToHeight="0" orientation="portrait" r:id="rId31"/>
      <headerFooter alignWithMargins="0">
        <oddFooter>&amp;R&amp;"Book Antiqua,Bold"&amp;8 Page &amp;P of &amp;N</oddFooter>
      </headerFooter>
    </customSheetView>
  </customSheetViews>
  <mergeCells count="108">
    <mergeCell ref="A1:E1"/>
    <mergeCell ref="B83:F83"/>
    <mergeCell ref="B36:C36"/>
    <mergeCell ref="B37:C37"/>
    <mergeCell ref="B38:C38"/>
    <mergeCell ref="B39:C39"/>
    <mergeCell ref="D43:F43"/>
    <mergeCell ref="B44:C44"/>
    <mergeCell ref="B49:C49"/>
    <mergeCell ref="D49:F49"/>
    <mergeCell ref="A3:F3"/>
    <mergeCell ref="C5:F5"/>
    <mergeCell ref="B6:C6"/>
    <mergeCell ref="B35:C35"/>
    <mergeCell ref="B30:C30"/>
    <mergeCell ref="D23:F23"/>
    <mergeCell ref="B29:C29"/>
    <mergeCell ref="D22:F22"/>
    <mergeCell ref="D24:F24"/>
    <mergeCell ref="D25:F25"/>
    <mergeCell ref="C75:D75"/>
    <mergeCell ref="B46:C46"/>
    <mergeCell ref="D46:F46"/>
    <mergeCell ref="D41:F41"/>
    <mergeCell ref="G16:H16"/>
    <mergeCell ref="B17:F17"/>
    <mergeCell ref="G22:J22"/>
    <mergeCell ref="B20:F20"/>
    <mergeCell ref="G20:J20"/>
    <mergeCell ref="D29:F29"/>
    <mergeCell ref="D26:F26"/>
    <mergeCell ref="B43:C43"/>
    <mergeCell ref="B51:F51"/>
    <mergeCell ref="B34:C34"/>
    <mergeCell ref="D34:F34"/>
    <mergeCell ref="B26:C26"/>
    <mergeCell ref="D21:F21"/>
    <mergeCell ref="D27:F27"/>
    <mergeCell ref="B21:C21"/>
    <mergeCell ref="B23:C23"/>
    <mergeCell ref="B33:C33"/>
    <mergeCell ref="D33:F33"/>
    <mergeCell ref="D32:F32"/>
    <mergeCell ref="D28:F28"/>
    <mergeCell ref="D30:F30"/>
    <mergeCell ref="B32:C32"/>
    <mergeCell ref="D31:F31"/>
    <mergeCell ref="D35:F35"/>
    <mergeCell ref="B40:C40"/>
    <mergeCell ref="B56:F56"/>
    <mergeCell ref="D47:F47"/>
    <mergeCell ref="B48:C48"/>
    <mergeCell ref="B57:F57"/>
    <mergeCell ref="D42:F42"/>
    <mergeCell ref="B42:C42"/>
    <mergeCell ref="B41:C41"/>
    <mergeCell ref="D37:F37"/>
    <mergeCell ref="D38:F38"/>
    <mergeCell ref="D39:F39"/>
    <mergeCell ref="D40:F40"/>
    <mergeCell ref="D36:F36"/>
    <mergeCell ref="A112:F112"/>
    <mergeCell ref="A106:C106"/>
    <mergeCell ref="D106:F106"/>
    <mergeCell ref="A107:C107"/>
    <mergeCell ref="D107:F107"/>
    <mergeCell ref="D104:F104"/>
    <mergeCell ref="A104:C104"/>
    <mergeCell ref="B18:F18"/>
    <mergeCell ref="D103:F103"/>
    <mergeCell ref="A105:C105"/>
    <mergeCell ref="B99:C99"/>
    <mergeCell ref="B82:F82"/>
    <mergeCell ref="B84:F84"/>
    <mergeCell ref="B79:F79"/>
    <mergeCell ref="B76:F76"/>
    <mergeCell ref="B77:F77"/>
    <mergeCell ref="D45:F45"/>
    <mergeCell ref="B60:F60"/>
    <mergeCell ref="B52:F52"/>
    <mergeCell ref="B53:F53"/>
    <mergeCell ref="B54:F54"/>
    <mergeCell ref="B55:F55"/>
    <mergeCell ref="B47:C47"/>
    <mergeCell ref="B15:F15"/>
    <mergeCell ref="D108:F108"/>
    <mergeCell ref="A110:C110"/>
    <mergeCell ref="D110:F110"/>
    <mergeCell ref="B80:F80"/>
    <mergeCell ref="A108:C108"/>
    <mergeCell ref="A109:C109"/>
    <mergeCell ref="D109:F109"/>
    <mergeCell ref="A95:F95"/>
    <mergeCell ref="A96:B96"/>
    <mergeCell ref="B98:C98"/>
    <mergeCell ref="A102:C102"/>
    <mergeCell ref="D102:F102"/>
    <mergeCell ref="B81:F81"/>
    <mergeCell ref="B62:F62"/>
    <mergeCell ref="B31:C31"/>
    <mergeCell ref="B61:F61"/>
    <mergeCell ref="B78:F78"/>
    <mergeCell ref="B45:C45"/>
    <mergeCell ref="B58:F58"/>
    <mergeCell ref="B59:F59"/>
    <mergeCell ref="D48:F48"/>
    <mergeCell ref="A103:C103"/>
    <mergeCell ref="D105:F105"/>
  </mergeCells>
  <conditionalFormatting sqref="A95:F100">
    <cfRule type="expression" dxfId="11" priority="13">
      <formula>$H$27="Sole Bidder"</formula>
    </cfRule>
  </conditionalFormatting>
  <conditionalFormatting sqref="B98:C98">
    <cfRule type="expression" dxfId="10" priority="11">
      <formula>$A$98=""</formula>
    </cfRule>
  </conditionalFormatting>
  <conditionalFormatting sqref="B99:C99">
    <cfRule type="expression" dxfId="9" priority="10">
      <formula>$A$99=""</formula>
    </cfRule>
  </conditionalFormatting>
  <conditionalFormatting sqref="B82:F82">
    <cfRule type="expression" dxfId="8" priority="36" stopIfTrue="1">
      <formula>$K$82=2</formula>
    </cfRule>
  </conditionalFormatting>
  <conditionalFormatting sqref="B83:F83">
    <cfRule type="expression" dxfId="7" priority="2">
      <formula>$K$83=1</formula>
    </cfRule>
  </conditionalFormatting>
  <conditionalFormatting sqref="D22:F22">
    <cfRule type="expression" dxfId="6" priority="1">
      <formula>$K$83=1</formula>
    </cfRule>
    <cfRule type="expression" dxfId="5" priority="3">
      <formula>$K$85=2</formula>
    </cfRule>
  </conditionalFormatting>
  <conditionalFormatting sqref="D27:F27 H27:H28">
    <cfRule type="expression" dxfId="4" priority="19" stopIfTrue="1">
      <formula>$H$27="Sole Bidder"</formula>
    </cfRule>
  </conditionalFormatting>
  <conditionalFormatting sqref="D28:F28">
    <cfRule type="expression" dxfId="3" priority="16" stopIfTrue="1">
      <formula>$G$28="No"</formula>
    </cfRule>
  </conditionalFormatting>
  <conditionalFormatting sqref="F98:F99">
    <cfRule type="expression" dxfId="2" priority="18" stopIfTrue="1">
      <formula>$E$98=""</formula>
    </cfRule>
  </conditionalFormatting>
  <conditionalFormatting sqref="H28">
    <cfRule type="expression" dxfId="1" priority="20" stopIfTrue="1">
      <formula>$G$28="Not Applicable"</formula>
    </cfRule>
  </conditionalFormatting>
  <conditionalFormatting sqref="Z26">
    <cfRule type="expression" dxfId="0" priority="21" stopIfTrue="1">
      <formula>"if(right($I$21,1)=""."")"</formula>
    </cfRule>
  </conditionalFormatting>
  <dataValidations count="3">
    <dataValidation type="whole" allowBlank="1" showInputMessage="1" showErrorMessage="1" error="Enter numeric figure only !" prompt="Enter the Bid Security Amount in Figures" sqref="I21" xr:uid="{00000000-0002-0000-1B00-000000000000}">
      <formula1>0</formula1>
      <formula2>990000000</formula2>
    </dataValidation>
    <dataValidation type="whole" allowBlank="1" showInputMessage="1" showErrorMessage="1" error="Enter numeric figure between 1 to 20 only !" prompt="Enter the Validity of Bid Security in MONTHS" sqref="J21" xr:uid="{00000000-0002-0000-1B00-000001000000}">
      <formula1>1</formula1>
      <formula2>20</formula2>
    </dataValidation>
    <dataValidation type="list" allowBlank="1" showInputMessage="1" showErrorMessage="1" sqref="G21" xr:uid="{00000000-0002-0000-1B00-000002000000}">
      <formula1>$AC$19:$AC$23</formula1>
    </dataValidation>
  </dataValidations>
  <pageMargins left="0.59" right="0.46" top="0.59055118110236227" bottom="0.59055118110236227" header="0.35433070866141736" footer="0.35433070866141736"/>
  <pageSetup scale="67" fitToHeight="0" orientation="portrait" r:id="rId32"/>
  <headerFooter alignWithMargins="0">
    <oddFooter>&amp;R&amp;"Book Antiqua,Bold"&amp;8 Page &amp;P of &amp;N</oddFooter>
  </headerFooter>
  <rowBreaks count="1" manualBreakCount="1">
    <brk id="85" max="9" man="1"/>
  </rowBreaks>
  <ignoredErrors>
    <ignoredError sqref="B83" unlockedFormula="1"/>
  </ignoredErrors>
  <drawing r:id="rId3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51" customWidth="1"/>
    <col min="2" max="2" width="11.85546875" style="151" customWidth="1"/>
    <col min="3" max="16384" width="9.140625" style="151"/>
  </cols>
  <sheetData>
    <row r="1" spans="1:4" s="150" customFormat="1" ht="30" customHeight="1">
      <c r="A1" s="1289">
        <f>'Bid Form 1st Envelope '!I21</f>
        <v>0</v>
      </c>
      <c r="B1" s="1289"/>
    </row>
    <row r="2" spans="1:4" s="150" customFormat="1" ht="30" customHeight="1"/>
    <row r="3" spans="1:4">
      <c r="A3" s="150"/>
    </row>
    <row r="4" spans="1:4">
      <c r="A4" s="187" t="str">
        <f>IF(OR((A1&gt;9999999999),(A1&lt;0)),"Invalid Entry - More than 1000 crore OR -ve value",IF(A1=0, "Rs. Zero Only ",+CONCATENATE("Rs. ", B11,D11,B10,D10,B9,D9,B8,D8,B7,D7,B6," Only")))</f>
        <v xml:space="preserve">Rs. Zero Only </v>
      </c>
    </row>
    <row r="5" spans="1:4">
      <c r="A5" s="150"/>
    </row>
    <row r="6" spans="1:4">
      <c r="A6" s="188">
        <f>-INT(A1/100)*100+ROUND(A1,0)</f>
        <v>0</v>
      </c>
      <c r="B6" s="151" t="str">
        <f t="shared" ref="B6:B11" si="0">IF(A6=0,"",LOOKUP(A6,$A$13:$A$112,$B$13:$B$112))</f>
        <v/>
      </c>
      <c r="D6" s="187"/>
    </row>
    <row r="7" spans="1:4">
      <c r="A7" s="188">
        <f>-INT(A1/1000)*10+INT(A1/100)</f>
        <v>0</v>
      </c>
      <c r="B7" s="151" t="str">
        <f t="shared" si="0"/>
        <v/>
      </c>
      <c r="D7" s="187" t="str">
        <f>+IF(B7="",""," Hundred ")</f>
        <v/>
      </c>
    </row>
    <row r="8" spans="1:4">
      <c r="A8" s="188">
        <f>-INT(A1/100000)*100+INT(A1/1000)</f>
        <v>0</v>
      </c>
      <c r="B8" s="151" t="str">
        <f t="shared" si="0"/>
        <v/>
      </c>
      <c r="D8" s="187" t="str">
        <f>IF((B8=""),IF(C8="",""," Thousand ")," Thousand ")</f>
        <v/>
      </c>
    </row>
    <row r="9" spans="1:4">
      <c r="A9" s="188">
        <f>-INT(A1/10000000)*100+INT(A1/100000)</f>
        <v>0</v>
      </c>
      <c r="B9" s="151" t="str">
        <f t="shared" si="0"/>
        <v/>
      </c>
      <c r="D9" s="187" t="str">
        <f>IF((B9=""),IF(C9="",""," Lac ")," Lac ")</f>
        <v/>
      </c>
    </row>
    <row r="10" spans="1:4">
      <c r="A10" s="188">
        <f>-INT(A1/1000000000)*100+INT(A1/10000000)</f>
        <v>0</v>
      </c>
      <c r="B10" s="189" t="str">
        <f t="shared" si="0"/>
        <v/>
      </c>
      <c r="D10" s="187" t="str">
        <f>IF((B10=""),IF(C10="",""," Crore ")," Crore ")</f>
        <v/>
      </c>
    </row>
    <row r="11" spans="1:4">
      <c r="A11" s="190">
        <f>-INT(A1/10000000000)*1000+INT(A1/1000000000)</f>
        <v>0</v>
      </c>
      <c r="B11" s="189" t="str">
        <f t="shared" si="0"/>
        <v/>
      </c>
      <c r="D11" s="187" t="str">
        <f>IF((B11=""),IF(C11="",""," Hundred ")," Hundred ")</f>
        <v/>
      </c>
    </row>
    <row r="13" spans="1:4">
      <c r="A13" s="191">
        <v>1</v>
      </c>
      <c r="B13" s="192" t="s">
        <v>182</v>
      </c>
    </row>
    <row r="14" spans="1:4">
      <c r="A14" s="191">
        <v>2</v>
      </c>
      <c r="B14" s="192" t="s">
        <v>183</v>
      </c>
    </row>
    <row r="15" spans="1:4">
      <c r="A15" s="191">
        <v>3</v>
      </c>
      <c r="B15" s="192" t="s">
        <v>184</v>
      </c>
    </row>
    <row r="16" spans="1:4">
      <c r="A16" s="191">
        <v>4</v>
      </c>
      <c r="B16" s="192" t="s">
        <v>185</v>
      </c>
    </row>
    <row r="17" spans="1:2">
      <c r="A17" s="191">
        <v>5</v>
      </c>
      <c r="B17" s="192" t="s">
        <v>186</v>
      </c>
    </row>
    <row r="18" spans="1:2">
      <c r="A18" s="191">
        <v>6</v>
      </c>
      <c r="B18" s="192" t="s">
        <v>187</v>
      </c>
    </row>
    <row r="19" spans="1:2">
      <c r="A19" s="191">
        <v>7</v>
      </c>
      <c r="B19" s="192" t="s">
        <v>188</v>
      </c>
    </row>
    <row r="20" spans="1:2">
      <c r="A20" s="191">
        <v>8</v>
      </c>
      <c r="B20" s="192" t="s">
        <v>189</v>
      </c>
    </row>
    <row r="21" spans="1:2">
      <c r="A21" s="191">
        <v>9</v>
      </c>
      <c r="B21" s="192" t="s">
        <v>190</v>
      </c>
    </row>
    <row r="22" spans="1:2">
      <c r="A22" s="191">
        <v>10</v>
      </c>
      <c r="B22" s="192" t="s">
        <v>191</v>
      </c>
    </row>
    <row r="23" spans="1:2">
      <c r="A23" s="191">
        <v>11</v>
      </c>
      <c r="B23" s="192" t="s">
        <v>192</v>
      </c>
    </row>
    <row r="24" spans="1:2">
      <c r="A24" s="191">
        <v>12</v>
      </c>
      <c r="B24" s="192" t="s">
        <v>193</v>
      </c>
    </row>
    <row r="25" spans="1:2">
      <c r="A25" s="191">
        <v>13</v>
      </c>
      <c r="B25" s="192" t="s">
        <v>194</v>
      </c>
    </row>
    <row r="26" spans="1:2">
      <c r="A26" s="191">
        <v>14</v>
      </c>
      <c r="B26" s="192" t="s">
        <v>195</v>
      </c>
    </row>
    <row r="27" spans="1:2">
      <c r="A27" s="191">
        <v>15</v>
      </c>
      <c r="B27" s="192" t="s">
        <v>196</v>
      </c>
    </row>
    <row r="28" spans="1:2">
      <c r="A28" s="191">
        <v>16</v>
      </c>
      <c r="B28" s="192" t="s">
        <v>197</v>
      </c>
    </row>
    <row r="29" spans="1:2">
      <c r="A29" s="191">
        <v>17</v>
      </c>
      <c r="B29" s="192" t="s">
        <v>198</v>
      </c>
    </row>
    <row r="30" spans="1:2">
      <c r="A30" s="191">
        <v>18</v>
      </c>
      <c r="B30" s="192" t="s">
        <v>199</v>
      </c>
    </row>
    <row r="31" spans="1:2">
      <c r="A31" s="191">
        <v>19</v>
      </c>
      <c r="B31" s="192" t="s">
        <v>200</v>
      </c>
    </row>
    <row r="32" spans="1:2">
      <c r="A32" s="191">
        <v>20</v>
      </c>
      <c r="B32" s="192" t="s">
        <v>201</v>
      </c>
    </row>
    <row r="33" spans="1:2">
      <c r="A33" s="191">
        <v>21</v>
      </c>
      <c r="B33" s="192" t="s">
        <v>202</v>
      </c>
    </row>
    <row r="34" spans="1:2">
      <c r="A34" s="191">
        <v>22</v>
      </c>
      <c r="B34" s="192" t="s">
        <v>203</v>
      </c>
    </row>
    <row r="35" spans="1:2">
      <c r="A35" s="191">
        <v>23</v>
      </c>
      <c r="B35" s="192" t="s">
        <v>204</v>
      </c>
    </row>
    <row r="36" spans="1:2">
      <c r="A36" s="191">
        <v>24</v>
      </c>
      <c r="B36" s="192" t="s">
        <v>205</v>
      </c>
    </row>
    <row r="37" spans="1:2">
      <c r="A37" s="191">
        <v>25</v>
      </c>
      <c r="B37" s="192" t="s">
        <v>206</v>
      </c>
    </row>
    <row r="38" spans="1:2">
      <c r="A38" s="191">
        <v>26</v>
      </c>
      <c r="B38" s="192" t="s">
        <v>207</v>
      </c>
    </row>
    <row r="39" spans="1:2">
      <c r="A39" s="191">
        <v>27</v>
      </c>
      <c r="B39" s="192" t="s">
        <v>208</v>
      </c>
    </row>
    <row r="40" spans="1:2">
      <c r="A40" s="191">
        <v>28</v>
      </c>
      <c r="B40" s="192" t="s">
        <v>209</v>
      </c>
    </row>
    <row r="41" spans="1:2">
      <c r="A41" s="191">
        <v>29</v>
      </c>
      <c r="B41" s="192" t="s">
        <v>210</v>
      </c>
    </row>
    <row r="42" spans="1:2">
      <c r="A42" s="191">
        <v>30</v>
      </c>
      <c r="B42" s="192" t="s">
        <v>211</v>
      </c>
    </row>
    <row r="43" spans="1:2">
      <c r="A43" s="191">
        <v>31</v>
      </c>
      <c r="B43" s="192" t="s">
        <v>212</v>
      </c>
    </row>
    <row r="44" spans="1:2">
      <c r="A44" s="191">
        <v>32</v>
      </c>
      <c r="B44" s="192" t="s">
        <v>213</v>
      </c>
    </row>
    <row r="45" spans="1:2">
      <c r="A45" s="191">
        <v>33</v>
      </c>
      <c r="B45" s="192" t="s">
        <v>214</v>
      </c>
    </row>
    <row r="46" spans="1:2">
      <c r="A46" s="191">
        <v>34</v>
      </c>
      <c r="B46" s="192" t="s">
        <v>215</v>
      </c>
    </row>
    <row r="47" spans="1:2">
      <c r="A47" s="191">
        <v>35</v>
      </c>
      <c r="B47" s="192" t="s">
        <v>12</v>
      </c>
    </row>
    <row r="48" spans="1:2">
      <c r="A48" s="191">
        <v>36</v>
      </c>
      <c r="B48" s="192" t="s">
        <v>216</v>
      </c>
    </row>
    <row r="49" spans="1:2">
      <c r="A49" s="191">
        <v>37</v>
      </c>
      <c r="B49" s="192" t="s">
        <v>217</v>
      </c>
    </row>
    <row r="50" spans="1:2">
      <c r="A50" s="191">
        <v>38</v>
      </c>
      <c r="B50" s="192" t="s">
        <v>218</v>
      </c>
    </row>
    <row r="51" spans="1:2">
      <c r="A51" s="191">
        <v>39</v>
      </c>
      <c r="B51" s="192" t="s">
        <v>219</v>
      </c>
    </row>
    <row r="52" spans="1:2">
      <c r="A52" s="191">
        <v>40</v>
      </c>
      <c r="B52" s="192" t="s">
        <v>220</v>
      </c>
    </row>
    <row r="53" spans="1:2">
      <c r="A53" s="191">
        <v>41</v>
      </c>
      <c r="B53" s="192" t="s">
        <v>221</v>
      </c>
    </row>
    <row r="54" spans="1:2">
      <c r="A54" s="191">
        <v>42</v>
      </c>
      <c r="B54" s="192" t="s">
        <v>222</v>
      </c>
    </row>
    <row r="55" spans="1:2">
      <c r="A55" s="191">
        <v>43</v>
      </c>
      <c r="B55" s="192" t="s">
        <v>223</v>
      </c>
    </row>
    <row r="56" spans="1:2">
      <c r="A56" s="191">
        <v>44</v>
      </c>
      <c r="B56" s="192" t="s">
        <v>224</v>
      </c>
    </row>
    <row r="57" spans="1:2">
      <c r="A57" s="191">
        <v>45</v>
      </c>
      <c r="B57" s="192" t="s">
        <v>225</v>
      </c>
    </row>
    <row r="58" spans="1:2">
      <c r="A58" s="191">
        <v>46</v>
      </c>
      <c r="B58" s="192" t="s">
        <v>226</v>
      </c>
    </row>
    <row r="59" spans="1:2">
      <c r="A59" s="191">
        <v>47</v>
      </c>
      <c r="B59" s="192" t="s">
        <v>227</v>
      </c>
    </row>
    <row r="60" spans="1:2">
      <c r="A60" s="191">
        <v>48</v>
      </c>
      <c r="B60" s="192" t="s">
        <v>228</v>
      </c>
    </row>
    <row r="61" spans="1:2">
      <c r="A61" s="191">
        <v>49</v>
      </c>
      <c r="B61" s="192" t="s">
        <v>229</v>
      </c>
    </row>
    <row r="62" spans="1:2">
      <c r="A62" s="191">
        <v>50</v>
      </c>
      <c r="B62" s="192" t="s">
        <v>230</v>
      </c>
    </row>
    <row r="63" spans="1:2">
      <c r="A63" s="191">
        <v>51</v>
      </c>
      <c r="B63" s="192" t="s">
        <v>231</v>
      </c>
    </row>
    <row r="64" spans="1:2">
      <c r="A64" s="191">
        <v>52</v>
      </c>
      <c r="B64" s="192" t="s">
        <v>232</v>
      </c>
    </row>
    <row r="65" spans="1:2">
      <c r="A65" s="191">
        <v>53</v>
      </c>
      <c r="B65" s="192" t="s">
        <v>233</v>
      </c>
    </row>
    <row r="66" spans="1:2">
      <c r="A66" s="191">
        <v>54</v>
      </c>
      <c r="B66" s="192" t="s">
        <v>234</v>
      </c>
    </row>
    <row r="67" spans="1:2">
      <c r="A67" s="191">
        <v>55</v>
      </c>
      <c r="B67" s="192" t="s">
        <v>235</v>
      </c>
    </row>
    <row r="68" spans="1:2">
      <c r="A68" s="191">
        <v>56</v>
      </c>
      <c r="B68" s="192" t="s">
        <v>236</v>
      </c>
    </row>
    <row r="69" spans="1:2">
      <c r="A69" s="191">
        <v>57</v>
      </c>
      <c r="B69" s="192" t="s">
        <v>237</v>
      </c>
    </row>
    <row r="70" spans="1:2">
      <c r="A70" s="191">
        <v>58</v>
      </c>
      <c r="B70" s="192" t="s">
        <v>238</v>
      </c>
    </row>
    <row r="71" spans="1:2">
      <c r="A71" s="191">
        <v>59</v>
      </c>
      <c r="B71" s="192" t="s">
        <v>239</v>
      </c>
    </row>
    <row r="72" spans="1:2">
      <c r="A72" s="191">
        <v>60</v>
      </c>
      <c r="B72" s="192" t="s">
        <v>240</v>
      </c>
    </row>
    <row r="73" spans="1:2">
      <c r="A73" s="191">
        <v>61</v>
      </c>
      <c r="B73" s="192" t="s">
        <v>241</v>
      </c>
    </row>
    <row r="74" spans="1:2">
      <c r="A74" s="191">
        <v>62</v>
      </c>
      <c r="B74" s="192" t="s">
        <v>242</v>
      </c>
    </row>
    <row r="75" spans="1:2">
      <c r="A75" s="191">
        <v>63</v>
      </c>
      <c r="B75" s="192" t="s">
        <v>243</v>
      </c>
    </row>
    <row r="76" spans="1:2">
      <c r="A76" s="191">
        <v>64</v>
      </c>
      <c r="B76" s="192" t="s">
        <v>244</v>
      </c>
    </row>
    <row r="77" spans="1:2">
      <c r="A77" s="191">
        <v>65</v>
      </c>
      <c r="B77" s="192" t="s">
        <v>245</v>
      </c>
    </row>
    <row r="78" spans="1:2">
      <c r="A78" s="191">
        <v>66</v>
      </c>
      <c r="B78" s="192" t="s">
        <v>246</v>
      </c>
    </row>
    <row r="79" spans="1:2">
      <c r="A79" s="191">
        <v>67</v>
      </c>
      <c r="B79" s="192" t="s">
        <v>247</v>
      </c>
    </row>
    <row r="80" spans="1:2">
      <c r="A80" s="191">
        <v>68</v>
      </c>
      <c r="B80" s="192" t="s">
        <v>248</v>
      </c>
    </row>
    <row r="81" spans="1:2">
      <c r="A81" s="191">
        <v>69</v>
      </c>
      <c r="B81" s="192" t="s">
        <v>249</v>
      </c>
    </row>
    <row r="82" spans="1:2">
      <c r="A82" s="191">
        <v>70</v>
      </c>
      <c r="B82" s="192" t="s">
        <v>250</v>
      </c>
    </row>
    <row r="83" spans="1:2">
      <c r="A83" s="191">
        <v>71</v>
      </c>
      <c r="B83" s="192" t="s">
        <v>251</v>
      </c>
    </row>
    <row r="84" spans="1:2">
      <c r="A84" s="191">
        <v>72</v>
      </c>
      <c r="B84" s="192" t="s">
        <v>252</v>
      </c>
    </row>
    <row r="85" spans="1:2">
      <c r="A85" s="191">
        <v>73</v>
      </c>
      <c r="B85" s="192" t="s">
        <v>253</v>
      </c>
    </row>
    <row r="86" spans="1:2">
      <c r="A86" s="191">
        <v>74</v>
      </c>
      <c r="B86" s="192" t="s">
        <v>254</v>
      </c>
    </row>
    <row r="87" spans="1:2">
      <c r="A87" s="191">
        <v>75</v>
      </c>
      <c r="B87" s="192" t="s">
        <v>255</v>
      </c>
    </row>
    <row r="88" spans="1:2">
      <c r="A88" s="191">
        <v>76</v>
      </c>
      <c r="B88" s="192" t="s">
        <v>256</v>
      </c>
    </row>
    <row r="89" spans="1:2">
      <c r="A89" s="191">
        <v>77</v>
      </c>
      <c r="B89" s="192" t="s">
        <v>257</v>
      </c>
    </row>
    <row r="90" spans="1:2">
      <c r="A90" s="191">
        <v>78</v>
      </c>
      <c r="B90" s="192" t="s">
        <v>258</v>
      </c>
    </row>
    <row r="91" spans="1:2">
      <c r="A91" s="191">
        <v>79</v>
      </c>
      <c r="B91" s="192" t="s">
        <v>259</v>
      </c>
    </row>
    <row r="92" spans="1:2">
      <c r="A92" s="191">
        <v>80</v>
      </c>
      <c r="B92" s="192" t="s">
        <v>260</v>
      </c>
    </row>
    <row r="93" spans="1:2">
      <c r="A93" s="191">
        <v>81</v>
      </c>
      <c r="B93" s="192" t="s">
        <v>261</v>
      </c>
    </row>
    <row r="94" spans="1:2">
      <c r="A94" s="191">
        <v>82</v>
      </c>
      <c r="B94" s="192" t="s">
        <v>262</v>
      </c>
    </row>
    <row r="95" spans="1:2">
      <c r="A95" s="191">
        <v>83</v>
      </c>
      <c r="B95" s="192" t="s">
        <v>263</v>
      </c>
    </row>
    <row r="96" spans="1:2">
      <c r="A96" s="191">
        <v>84</v>
      </c>
      <c r="B96" s="192" t="s">
        <v>264</v>
      </c>
    </row>
    <row r="97" spans="1:2">
      <c r="A97" s="191">
        <v>85</v>
      </c>
      <c r="B97" s="192" t="s">
        <v>265</v>
      </c>
    </row>
    <row r="98" spans="1:2">
      <c r="A98" s="191">
        <v>86</v>
      </c>
      <c r="B98" s="192" t="s">
        <v>266</v>
      </c>
    </row>
    <row r="99" spans="1:2">
      <c r="A99" s="191">
        <v>87</v>
      </c>
      <c r="B99" s="192" t="s">
        <v>267</v>
      </c>
    </row>
    <row r="100" spans="1:2">
      <c r="A100" s="191">
        <v>88</v>
      </c>
      <c r="B100" s="192" t="s">
        <v>268</v>
      </c>
    </row>
    <row r="101" spans="1:2">
      <c r="A101" s="191">
        <v>89</v>
      </c>
      <c r="B101" s="192" t="s">
        <v>269</v>
      </c>
    </row>
    <row r="102" spans="1:2">
      <c r="A102" s="191">
        <v>90</v>
      </c>
      <c r="B102" s="192" t="s">
        <v>270</v>
      </c>
    </row>
    <row r="103" spans="1:2">
      <c r="A103" s="191">
        <v>91</v>
      </c>
      <c r="B103" s="192" t="s">
        <v>271</v>
      </c>
    </row>
    <row r="104" spans="1:2">
      <c r="A104" s="191">
        <v>92</v>
      </c>
      <c r="B104" s="192" t="s">
        <v>272</v>
      </c>
    </row>
    <row r="105" spans="1:2">
      <c r="A105" s="191">
        <v>93</v>
      </c>
      <c r="B105" s="192" t="s">
        <v>273</v>
      </c>
    </row>
    <row r="106" spans="1:2">
      <c r="A106" s="191">
        <v>94</v>
      </c>
      <c r="B106" s="192" t="s">
        <v>274</v>
      </c>
    </row>
    <row r="107" spans="1:2">
      <c r="A107" s="191">
        <v>95</v>
      </c>
      <c r="B107" s="192" t="s">
        <v>275</v>
      </c>
    </row>
    <row r="108" spans="1:2">
      <c r="A108" s="191">
        <v>96</v>
      </c>
      <c r="B108" s="192" t="s">
        <v>276</v>
      </c>
    </row>
    <row r="109" spans="1:2">
      <c r="A109" s="191">
        <v>97</v>
      </c>
      <c r="B109" s="192" t="s">
        <v>277</v>
      </c>
    </row>
    <row r="110" spans="1:2">
      <c r="A110" s="191">
        <v>98</v>
      </c>
      <c r="B110" s="192" t="s">
        <v>278</v>
      </c>
    </row>
    <row r="111" spans="1:2">
      <c r="A111" s="191">
        <v>99</v>
      </c>
      <c r="B111" s="192" t="s">
        <v>279</v>
      </c>
    </row>
    <row r="112" spans="1:2">
      <c r="A112" s="191">
        <v>100</v>
      </c>
      <c r="B112" s="192" t="s">
        <v>280</v>
      </c>
    </row>
  </sheetData>
  <sheetProtection password="8F0B" sheet="1" objects="1" scenarios="1" selectLockedCells="1" selectUnlockedCells="1"/>
  <customSheetViews>
    <customSheetView guid="{A357207E-1929-4807-8B26-1156400CB069}" state="hidden">
      <selection activeCell="A4" sqref="A4"/>
      <pageMargins left="0.75" right="0.75" top="1" bottom="1" header="0.5" footer="0.5"/>
      <pageSetup orientation="portrait" r:id="rId1"/>
      <headerFooter alignWithMargins="0"/>
    </customSheetView>
    <customSheetView guid="{C1218C05-AE11-4FF9-BD19-E4DE5F50EED5}" state="hidden">
      <selection activeCell="A4" sqref="A4"/>
      <pageMargins left="0.75" right="0.75" top="1" bottom="1" header="0.5" footer="0.5"/>
      <pageSetup orientation="portrait" r:id="rId2"/>
      <headerFooter alignWithMargins="0"/>
    </customSheetView>
    <customSheetView guid="{4A390C3D-A443-4E7C-96F7-00F9D8821C75}" state="hidden">
      <selection activeCell="A4" sqref="A4"/>
      <pageMargins left="0.75" right="0.75" top="1" bottom="1" header="0.5" footer="0.5"/>
      <pageSetup orientation="portrait" r:id="rId3"/>
      <headerFooter alignWithMargins="0"/>
    </customSheetView>
    <customSheetView guid="{5476C51C-4037-4B28-A818-10D7CDF0C66A}" state="hidden">
      <selection activeCell="A4" sqref="A4"/>
      <pageMargins left="0.75" right="0.75" top="1" bottom="1" header="0.5" footer="0.5"/>
      <pageSetup orientation="portrait" r:id="rId4"/>
      <headerFooter alignWithMargins="0"/>
    </customSheetView>
    <customSheetView guid="{F55A58F6-8771-45A6-8050-8FCA02572CBD}" state="hidden">
      <selection activeCell="A4" sqref="A4"/>
      <pageMargins left="0.75" right="0.75" top="1" bottom="1" header="0.5" footer="0.5"/>
      <pageSetup orientation="portrait" r:id="rId5"/>
      <headerFooter alignWithMargins="0"/>
    </customSheetView>
    <customSheetView guid="{A8583C01-5E6A-4469-ADCA-440E12AA8084}" state="hidden">
      <selection activeCell="A4" sqref="A4"/>
      <pageMargins left="0.75" right="0.75" top="1" bottom="1" header="0.5" footer="0.5"/>
      <pageSetup orientation="portrait" r:id="rId6"/>
      <headerFooter alignWithMargins="0"/>
    </customSheetView>
    <customSheetView guid="{05855B4F-D61E-4C97-B759-B2F96767F6F8}"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340562B9-6CEE-4962-8D7D-CA1C6778F52C}" state="hidden">
      <selection activeCell="A4" sqref="A4"/>
      <pageMargins left="0.75" right="0.75" top="1" bottom="1" header="0.5" footer="0.5"/>
      <pageSetup orientation="portrait" r:id="rId9"/>
      <headerFooter alignWithMargins="0"/>
    </customSheetView>
    <customSheetView guid="{38BECF6E-1A53-4F98-87B9-44F2C5F77E08}" state="hidden">
      <selection activeCell="A4" sqref="A4"/>
      <pageMargins left="0.75" right="0.75" top="1" bottom="1" header="0.5" footer="0.5"/>
      <pageSetup orientation="portrait" r:id="rId10"/>
      <headerFooter alignWithMargins="0"/>
    </customSheetView>
    <customSheetView guid="{8E3ED18F-7B8F-4A1C-969D-A70DC3B696C3}" state="hidden">
      <selection activeCell="A4" sqref="A4"/>
      <pageMargins left="0.75" right="0.75" top="1" bottom="1" header="0.5" footer="0.5"/>
      <pageSetup orientation="portrait" r:id="rId11"/>
      <headerFooter alignWithMargins="0"/>
    </customSheetView>
    <customSheetView guid="{477F7E43-D393-45BA-B99B-D838E4629B5D}"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C5EDD9E3-0801-4479-8600-A80B0FCFDF0B}" state="hidden">
      <selection activeCell="A4" sqref="A4"/>
      <pageMargins left="0.75" right="0.75" top="1" bottom="1" header="0.5" footer="0.5"/>
      <pageSetup orientation="portrait" r:id="rId20"/>
      <headerFooter alignWithMargins="0"/>
    </customSheetView>
    <customSheetView guid="{15A19D23-A9FD-4FC1-B7B0-F2D16BDFC729}" state="hidden">
      <selection activeCell="A4" sqref="A4"/>
      <pageMargins left="0.75" right="0.75" top="1" bottom="1" header="0.5" footer="0.5"/>
      <pageSetup orientation="portrait" r:id="rId21"/>
      <headerFooter alignWithMargins="0"/>
    </customSheetView>
    <customSheetView guid="{97C0FC0E-800C-45C9-895E-E91A3F1ADBA4}" state="hidden">
      <selection activeCell="A4" sqref="A4"/>
      <pageMargins left="0.75" right="0.75" top="1" bottom="1" header="0.5" footer="0.5"/>
      <pageSetup orientation="portrait" r:id="rId22"/>
      <headerFooter alignWithMargins="0"/>
    </customSheetView>
    <customSheetView guid="{CB7992C9-ABA5-4C7D-8C49-1E1D8E8875C7}" state="hidden">
      <selection activeCell="A4" sqref="A4"/>
      <pageMargins left="0.75" right="0.75" top="1" bottom="1" header="0.5" footer="0.5"/>
      <pageSetup orientation="portrait" r:id="rId23"/>
      <headerFooter alignWithMargins="0"/>
    </customSheetView>
    <customSheetView guid="{E51D3662-FFCE-4FD6-A590-7DDC9E38C41F}" state="hidden">
      <selection activeCell="A4" sqref="A4"/>
      <pageMargins left="0.75" right="0.75" top="1" bottom="1" header="0.5" footer="0.5"/>
      <pageSetup orientation="portrait" r:id="rId24"/>
      <headerFooter alignWithMargins="0"/>
    </customSheetView>
    <customSheetView guid="{A5BACB31-2B47-452B-A3BC-6D55695B550C}" state="hidden">
      <selection activeCell="A4" sqref="A4"/>
      <pageMargins left="0.75" right="0.75" top="1" bottom="1" header="0.5" footer="0.5"/>
      <pageSetup orientation="portrait" r:id="rId25"/>
      <headerFooter alignWithMargins="0"/>
    </customSheetView>
    <customSheetView guid="{F0FF5142-7780-4756-8308-9B225355DAF6}" state="hidden">
      <selection activeCell="A4" sqref="A4"/>
      <pageMargins left="0.75" right="0.75" top="1" bottom="1" header="0.5" footer="0.5"/>
      <pageSetup orientation="portrait" r:id="rId26"/>
      <headerFooter alignWithMargins="0"/>
    </customSheetView>
    <customSheetView guid="{7307877B-3267-4265-93AC-223E8EA5C2D4}" state="hidden">
      <selection activeCell="A4" sqref="A4"/>
      <pageMargins left="0.75" right="0.75" top="1" bottom="1" header="0.5" footer="0.5"/>
      <pageSetup orientation="portrait" r:id="rId27"/>
      <headerFooter alignWithMargins="0"/>
    </customSheetView>
    <customSheetView guid="{603AE1DC-E63E-4551-94D2-0F65AF5A6EB9}" state="hidden">
      <selection activeCell="A4" sqref="A4"/>
      <pageMargins left="0.75" right="0.75" top="1" bottom="1" header="0.5" footer="0.5"/>
      <pageSetup orientation="portrait" r:id="rId28"/>
      <headerFooter alignWithMargins="0"/>
    </customSheetView>
    <customSheetView guid="{755059BA-25E7-41FA-8B08-4E8896A74652}" state="hidden">
      <selection activeCell="A4" sqref="A4"/>
      <pageMargins left="0.75" right="0.75" top="1" bottom="1" header="0.5" footer="0.5"/>
      <pageSetup orientation="portrait" r:id="rId29"/>
      <headerFooter alignWithMargins="0"/>
    </customSheetView>
    <customSheetView guid="{84095E48-3D0C-4C37-AFC3-D901B044D459}" state="hidden">
      <selection activeCell="A4" sqref="A4"/>
      <pageMargins left="0.75" right="0.75" top="1" bottom="1" header="0.5" footer="0.5"/>
      <pageSetup orientation="portrait" r:id="rId30"/>
      <headerFooter alignWithMargins="0"/>
    </customSheetView>
    <customSheetView guid="{BFF2140B-764F-4748-87BF-D344DBF8BA8D}"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64</vt:i4>
      </vt:variant>
    </vt:vector>
  </HeadingPairs>
  <TitlesOfParts>
    <vt:vector size="93" baseType="lpstr">
      <vt:lpstr>Basic</vt:lpstr>
      <vt:lpstr>Cover</vt:lpstr>
      <vt:lpstr>Names of Bidder</vt:lpstr>
      <vt:lpstr>Attach 3(JV)</vt:lpstr>
      <vt:lpstr>Attach-3 (QR)</vt:lpstr>
      <vt:lpstr>Attach-3 (QR)_Old</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Sandeep Singh {संदीप सिंह}</cp:lastModifiedBy>
  <cp:lastPrinted>2019-02-27T07:13:16Z</cp:lastPrinted>
  <dcterms:created xsi:type="dcterms:W3CDTF">2010-09-27T08:09:01Z</dcterms:created>
  <dcterms:modified xsi:type="dcterms:W3CDTF">2025-07-31T08:55:06Z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2025-07-16T12:59:33Z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49d6245c-781e-458a-9c9e-8e6f9d7b61e7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